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VIL\VIL-2025-0425 AT Vivienda Solidaria\2 Préparation DCE\DRAFT\"/>
    </mc:Choice>
  </mc:AlternateContent>
  <xr:revisionPtr revIDLastSave="0" documentId="13_ncr:1_{7023E100-5F49-4A05-A81A-B4892D83EA04}" xr6:coauthVersionLast="47" xr6:coauthVersionMax="47" xr10:uidLastSave="{00000000-0000-0000-0000-000000000000}"/>
  <bookViews>
    <workbookView xWindow="-4680" yWindow="-21720" windowWidth="38640" windowHeight="21120" xr2:uid="{00000000-000D-0000-FFFF-FFFF00000000}"/>
  </bookViews>
  <sheets>
    <sheet name="VIL-2025-0425 - DPGF " sheetId="3" r:id="rId1"/>
  </sheets>
  <definedNames>
    <definedName name="_Toc25250064" localSheetId="0">'VIL-2025-0425 - DPGF '!$B$26</definedName>
    <definedName name="_Toc25250065" localSheetId="0">'VIL-2025-0425 - DPGF '!#REF!</definedName>
    <definedName name="_xlnm.Print_Area" localSheetId="0">'VIL-2025-0425 - DPGF '!$B$17:$N$92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4" i="3" l="1"/>
  <c r="D35" i="3"/>
  <c r="K30" i="3" l="1"/>
  <c r="K31" i="3"/>
  <c r="D32" i="3"/>
  <c r="E32" i="3"/>
  <c r="F32" i="3"/>
  <c r="G32" i="3"/>
  <c r="H32" i="3"/>
  <c r="I32" i="3"/>
  <c r="J32" i="3"/>
  <c r="K33" i="3"/>
  <c r="K34" i="3"/>
  <c r="E35" i="3"/>
  <c r="F35" i="3"/>
  <c r="G35" i="3"/>
  <c r="H35" i="3"/>
  <c r="I35" i="3"/>
  <c r="J35" i="3"/>
  <c r="K36" i="3"/>
  <c r="K37" i="3"/>
  <c r="D38" i="3"/>
  <c r="E38" i="3"/>
  <c r="F38" i="3"/>
  <c r="G38" i="3"/>
  <c r="H38" i="3"/>
  <c r="I38" i="3"/>
  <c r="J38" i="3"/>
  <c r="K39" i="3"/>
  <c r="K40" i="3"/>
  <c r="D41" i="3"/>
  <c r="E41" i="3"/>
  <c r="F41" i="3"/>
  <c r="G41" i="3"/>
  <c r="H41" i="3"/>
  <c r="I41" i="3"/>
  <c r="J41" i="3"/>
  <c r="C79" i="3"/>
  <c r="B79" i="3"/>
  <c r="C78" i="3"/>
  <c r="B78" i="3"/>
  <c r="C77" i="3"/>
  <c r="B77" i="3"/>
  <c r="C76" i="3"/>
  <c r="B76" i="3"/>
  <c r="C75" i="3"/>
  <c r="B75" i="3"/>
  <c r="C74" i="3"/>
  <c r="B74" i="3"/>
  <c r="C73" i="3"/>
  <c r="B73" i="3"/>
  <c r="C72" i="3"/>
  <c r="B72" i="3"/>
  <c r="C71" i="3"/>
  <c r="B71" i="3"/>
  <c r="J58" i="3"/>
  <c r="I58" i="3"/>
  <c r="H58" i="3"/>
  <c r="G58" i="3"/>
  <c r="F58" i="3"/>
  <c r="E58" i="3"/>
  <c r="D58" i="3"/>
  <c r="K57" i="3"/>
  <c r="J54" i="3"/>
  <c r="I54" i="3"/>
  <c r="H54" i="3"/>
  <c r="G54" i="3"/>
  <c r="F54" i="3"/>
  <c r="E54" i="3"/>
  <c r="D54" i="3"/>
  <c r="K53" i="3"/>
  <c r="K51" i="3"/>
  <c r="J51" i="3"/>
  <c r="I51" i="3"/>
  <c r="H51" i="3"/>
  <c r="G51" i="3"/>
  <c r="F51" i="3"/>
  <c r="E51" i="3"/>
  <c r="D51" i="3"/>
  <c r="B18" i="3"/>
  <c r="K41" i="3" l="1"/>
  <c r="K38" i="3"/>
  <c r="K32" i="3"/>
  <c r="K35" i="3"/>
  <c r="K58" i="3"/>
  <c r="K54" i="3"/>
  <c r="D45" i="3" l="1"/>
  <c r="D65" i="3" s="1"/>
  <c r="D63" i="3" l="1"/>
  <c r="D64" i="3"/>
</calcChain>
</file>

<file path=xl/sharedStrings.xml><?xml version="1.0" encoding="utf-8"?>
<sst xmlns="http://schemas.openxmlformats.org/spreadsheetml/2006/main" count="95" uniqueCount="74">
  <si>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</si>
  <si>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</si>
  <si>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</si>
  <si>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</si>
  <si>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</si>
  <si>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</si>
  <si>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</si>
  <si>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</si>
  <si>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</si>
  <si>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</si>
  <si>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</si>
  <si>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</si>
  <si>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</si>
  <si>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</si>
  <si>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</si>
  <si>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</si>
  <si>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</si>
  <si>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</si>
  <si>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</si>
  <si>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</si>
  <si>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</si>
  <si>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</si>
  <si>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</si>
  <si>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</si>
  <si>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</si>
  <si>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</si>
  <si>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</si>
  <si>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</si>
  <si>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</si>
  <si>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</si>
  <si>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</si>
  <si>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</si>
  <si>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</si>
  <si>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</si>
  <si>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</si>
  <si>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</si>
  <si>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</si>
  <si>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</si>
  <si>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</si>
  <si>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</si>
  <si>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</si>
  <si>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</si>
  <si>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TVA APPLICABLE</t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</si>
  <si>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</si>
  <si>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</si>
  <si>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</si>
  <si>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</si>
  <si>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</si>
  <si>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</si>
  <si>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</si>
  <si>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</si>
  <si>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 HT et HORS FRAIS</t>
  </si>
  <si>
    <t>MONTANT TOTAL : MISSION + FRAIS</t>
  </si>
  <si>
    <t>En cas de consortium, merci de bien vouloir répartir le montant total entre chaque membre</t>
  </si>
  <si>
    <t>MONTANT TOTAL MISSION TTC HORS FRAIS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</si>
  <si>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</si>
  <si>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</si>
  <si>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</si>
  <si>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</si>
  <si>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</si>
  <si>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</si>
  <si>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</si>
  <si>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</si>
  <si>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</si>
  <si>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</si>
  <si>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</si>
  <si>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r>
      <t>MONTANT TOTAL DE LA MISSION</t>
    </r>
    <r>
      <rPr>
        <b/>
        <sz val="16"/>
        <color rgb="FF002060"/>
        <rFont val="Roboto Bold"/>
      </rPr>
      <t xml:space="preserve"> HT</t>
    </r>
  </si>
  <si>
    <r>
      <t xml:space="preserve">MONTANT TOTAL DE LA MISSION </t>
    </r>
    <r>
      <rPr>
        <b/>
        <sz val="16"/>
        <color rgb="FF002060"/>
        <rFont val="Roboto Bold"/>
      </rPr>
      <t>TTC</t>
    </r>
  </si>
  <si>
    <r>
      <t xml:space="preserve">EVENTUELS FRAIS
</t>
    </r>
    <r>
      <rPr>
        <i/>
        <sz val="16"/>
        <color rgb="FFC00000"/>
        <rFont val="Roboto Bold"/>
      </rPr>
      <t>Conformémen</t>
    </r>
    <r>
      <rPr>
        <sz val="16"/>
        <color rgb="FFC00000"/>
        <rFont val="Roboto Bold"/>
      </rPr>
      <t>t au</t>
    </r>
    <r>
      <rPr>
        <i/>
        <sz val="16"/>
        <color rgb="FFC00000"/>
        <rFont val="Roboto Bold"/>
      </rPr>
      <t xml:space="preserve">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</si>
  <si>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 xml:space="preserve">
VIL-2025-0425 - DPGF 
</t>
  </si>
  <si>
    <t>Producto 1 — Informe de Diagnóstico y Diseño Estratégico</t>
  </si>
  <si>
    <t>Producto 2 — Paquete de Instrumentos Normativos y de Gestión</t>
  </si>
  <si>
    <t>Producto 3 — Plan de Implementación y Diseño del Observatorio del Hábitat Social</t>
  </si>
  <si>
    <t>Producto 4 — Documentos Finales de Consultoría y Paquete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</si>
</sst>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#,##0\ _€"/>
    <numFmt numFmtId="173" formatCode="_-* #,##0\ [$€-40C]_-;\-* #,##0\ [$€-40C]_-;_-* &quot;-&quot;??\ [$€-40C]_-;_-@_-"/>
    <numFmt numFmtId="174" formatCode="#,##0\ [$֏-42B]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sz val="11"/>
      <name val="Calibri"/>
      <family val="2"/>
      <scheme val="minor"/>
    </font>
    <font>
      <b/>
      <sz val="16"/>
      <color theme="1"/>
      <name val="Roboto Black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</cellStyleXfs>
  <cellXfs count="182">
    <xf numFmtId="0" fontId="0" fillId="0" borderId="0" xfId="0"/>
    <xf numFmtId="0" fontId="5" fillId="0" borderId="0" xfId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9" fillId="0" borderId="0" xfId="1" applyFont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3" fillId="0" borderId="9" xfId="1" applyFont="1" applyBorder="1" applyAlignment="1" applyProtection="1">
      <alignment vertical="center" wrapText="1"/>
      <protection locked="0"/>
    </xf>
    <xf numFmtId="0" fontId="13" fillId="0" borderId="0" xfId="1" applyFont="1" applyAlignment="1" applyProtection="1">
      <alignment vertical="center" wrapText="1"/>
      <protection locked="0"/>
    </xf>
    <xf numFmtId="0" fontId="14" fillId="0" borderId="0" xfId="1" applyFont="1" applyProtection="1">
      <protection locked="0"/>
    </xf>
    <xf numFmtId="0" fontId="14" fillId="3" borderId="0" xfId="1" applyFont="1" applyFill="1" applyAlignment="1" applyProtection="1">
      <alignment vertical="center"/>
      <protection locked="0"/>
    </xf>
    <xf numFmtId="0" fontId="16" fillId="4" borderId="10" xfId="2" applyFont="1" applyFill="1" applyBorder="1" applyAlignment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0" xfId="2" applyFont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Alignment="1">
      <alignment vertical="center"/>
    </xf>
    <xf numFmtId="0" fontId="1" fillId="0" borderId="9" xfId="2" applyBorder="1" applyProtection="1">
      <protection locked="0"/>
    </xf>
    <xf numFmtId="0" fontId="23" fillId="0" borderId="0" xfId="2" applyFont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Alignment="1" applyProtection="1">
      <alignment horizontal="center" vertical="center" wrapText="1"/>
      <protection locked="0"/>
    </xf>
    <xf numFmtId="0" fontId="25" fillId="0" borderId="19" xfId="2" applyFont="1" applyBorder="1" applyAlignment="1" applyProtection="1">
      <alignment horizontal="centerContinuous" vertical="center" wrapText="1"/>
      <protection locked="0"/>
    </xf>
    <xf numFmtId="0" fontId="26" fillId="0" borderId="19" xfId="2" applyFont="1" applyBorder="1" applyAlignment="1" applyProtection="1">
      <alignment horizontal="center" vertical="center" wrapText="1"/>
      <protection locked="0"/>
    </xf>
    <xf numFmtId="0" fontId="26" fillId="0" borderId="20" xfId="2" applyFont="1" applyBorder="1" applyAlignment="1" applyProtection="1">
      <alignment horizontal="center" vertical="center" wrapText="1"/>
      <protection locked="0"/>
    </xf>
    <xf numFmtId="0" fontId="27" fillId="0" borderId="0" xfId="2" applyFont="1" applyAlignment="1" applyProtection="1">
      <alignment vertical="center" wrapText="1"/>
      <protection locked="0"/>
    </xf>
    <xf numFmtId="0" fontId="28" fillId="3" borderId="0" xfId="2" applyFont="1" applyFill="1" applyAlignment="1" applyProtection="1">
      <alignment horizontal="center" vertical="center" wrapText="1"/>
      <protection locked="0"/>
    </xf>
    <xf numFmtId="0" fontId="28" fillId="0" borderId="0" xfId="2" applyFont="1" applyAlignment="1" applyProtection="1">
      <alignment horizontal="center" vertical="center" wrapText="1"/>
      <protection locked="0"/>
    </xf>
    <xf numFmtId="0" fontId="29" fillId="0" borderId="19" xfId="2" applyFont="1" applyBorder="1" applyAlignment="1" applyProtection="1">
      <alignment horizontal="centerContinuous" vertical="center" wrapText="1"/>
      <protection locked="0"/>
    </xf>
    <xf numFmtId="0" fontId="25" fillId="0" borderId="23" xfId="2" applyFont="1" applyBorder="1" applyAlignment="1" applyProtection="1">
      <alignment horizontal="centerContinuous" vertical="center" wrapText="1"/>
      <protection locked="0"/>
    </xf>
    <xf numFmtId="0" fontId="26" fillId="0" borderId="23" xfId="2" applyFont="1" applyBorder="1" applyAlignment="1" applyProtection="1">
      <alignment horizontal="center" vertical="center" wrapText="1"/>
      <protection locked="0"/>
    </xf>
    <xf numFmtId="0" fontId="26" fillId="0" borderId="24" xfId="2" applyFont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Alignment="1">
      <alignment vertical="center"/>
    </xf>
    <xf numFmtId="0" fontId="33" fillId="0" borderId="0" xfId="2" applyFont="1" applyAlignment="1" applyProtection="1">
      <alignment wrapText="1"/>
      <protection locked="0"/>
    </xf>
    <xf numFmtId="0" fontId="33" fillId="3" borderId="0" xfId="2" applyFont="1" applyFill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>
      <alignment vertical="center" wrapText="1"/>
    </xf>
    <xf numFmtId="0" fontId="16" fillId="3" borderId="33" xfId="2" applyFont="1" applyFill="1" applyBorder="1" applyAlignment="1">
      <alignment horizontal="center" vertical="center" wrapText="1"/>
    </xf>
    <xf numFmtId="0" fontId="16" fillId="3" borderId="34" xfId="2" applyFont="1" applyFill="1" applyBorder="1" applyAlignment="1">
      <alignment horizontal="center" vertical="center" wrapText="1"/>
    </xf>
    <xf numFmtId="0" fontId="16" fillId="4" borderId="35" xfId="2" applyFont="1" applyFill="1" applyBorder="1" applyAlignment="1">
      <alignment horizontal="center" vertical="center" wrapText="1"/>
    </xf>
    <xf numFmtId="0" fontId="32" fillId="3" borderId="0" xfId="2" applyFont="1" applyFill="1" applyAlignment="1">
      <alignment horizontal="center" vertical="center" wrapText="1"/>
    </xf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36" fillId="4" borderId="37" xfId="2" applyFont="1" applyFill="1" applyBorder="1" applyAlignment="1">
      <alignment vertical="center" wrapText="1"/>
    </xf>
    <xf numFmtId="0" fontId="16" fillId="3" borderId="38" xfId="2" applyFont="1" applyFill="1" applyBorder="1" applyAlignment="1">
      <alignment horizontal="center" vertical="center" wrapText="1"/>
    </xf>
    <xf numFmtId="0" fontId="16" fillId="3" borderId="39" xfId="2" applyFont="1" applyFill="1" applyBorder="1" applyAlignment="1">
      <alignment horizontal="center" vertical="center" wrapText="1"/>
    </xf>
    <xf numFmtId="0" fontId="16" fillId="4" borderId="40" xfId="2" applyFont="1" applyFill="1" applyBorder="1" applyAlignment="1">
      <alignment horizontal="center" vertical="center" wrapText="1"/>
    </xf>
    <xf numFmtId="0" fontId="36" fillId="6" borderId="42" xfId="2" applyFont="1" applyFill="1" applyBorder="1" applyAlignment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Alignment="1" applyProtection="1">
      <alignment horizontal="center" vertical="center"/>
      <protection locked="0"/>
    </xf>
    <xf numFmtId="10" fontId="3" fillId="0" borderId="0" xfId="2" applyNumberFormat="1" applyFont="1" applyAlignment="1" applyProtection="1">
      <alignment horizontal="center" vertical="center"/>
      <protection locked="0"/>
    </xf>
    <xf numFmtId="170" fontId="3" fillId="0" borderId="0" xfId="2" applyNumberFormat="1" applyFont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>
      <alignment horizontal="center" vertical="center" wrapText="1"/>
    </xf>
    <xf numFmtId="170" fontId="39" fillId="0" borderId="0" xfId="2" applyNumberFormat="1" applyFont="1" applyAlignment="1" applyProtection="1">
      <alignment vertical="center"/>
      <protection locked="0"/>
    </xf>
    <xf numFmtId="171" fontId="40" fillId="0" borderId="0" xfId="2" applyNumberFormat="1" applyFont="1" applyAlignment="1" applyProtection="1">
      <alignment horizontal="center" vertical="center" wrapText="1"/>
      <protection locked="0"/>
    </xf>
    <xf numFmtId="0" fontId="41" fillId="0" borderId="0" xfId="2" applyFont="1" applyAlignment="1" applyProtection="1">
      <alignment horizontal="center" vertical="center" wrapText="1"/>
      <protection locked="0"/>
    </xf>
    <xf numFmtId="9" fontId="40" fillId="0" borderId="49" xfId="4" applyFont="1" applyFill="1" applyBorder="1" applyAlignment="1" applyProtection="1">
      <alignment horizontal="center" vertical="center" wrapText="1"/>
      <protection locked="0"/>
    </xf>
    <xf numFmtId="0" fontId="1" fillId="0" borderId="51" xfId="2" applyBorder="1" applyProtection="1">
      <protection locked="0"/>
    </xf>
    <xf numFmtId="171" fontId="40" fillId="0" borderId="51" xfId="2" applyNumberFormat="1" applyFont="1" applyBorder="1" applyAlignment="1" applyProtection="1">
      <alignment horizontal="center" vertical="center" wrapText="1"/>
      <protection locked="0"/>
    </xf>
    <xf numFmtId="0" fontId="41" fillId="0" borderId="51" xfId="2" applyFont="1" applyBorder="1" applyAlignment="1" applyProtection="1">
      <alignment horizontal="center" vertical="center" wrapText="1"/>
      <protection locked="0"/>
    </xf>
    <xf numFmtId="0" fontId="44" fillId="0" borderId="0" xfId="2" applyFont="1" applyAlignment="1" applyProtection="1">
      <alignment horizontal="left" vertical="center" wrapText="1"/>
      <protection locked="0"/>
    </xf>
    <xf numFmtId="0" fontId="44" fillId="0" borderId="0" xfId="2" applyFont="1" applyAlignment="1" applyProtection="1">
      <alignment vertical="center" wrapText="1"/>
      <protection locked="0"/>
    </xf>
    <xf numFmtId="0" fontId="44" fillId="3" borderId="0" xfId="2" applyFont="1" applyFill="1" applyAlignment="1" applyProtection="1">
      <alignment horizontal="center" vertical="center" wrapText="1"/>
      <protection locked="0"/>
    </xf>
    <xf numFmtId="0" fontId="44" fillId="3" borderId="0" xfId="2" applyFont="1" applyFill="1" applyAlignment="1" applyProtection="1">
      <alignment horizontal="left" vertical="center" wrapText="1"/>
      <protection locked="0"/>
    </xf>
    <xf numFmtId="0" fontId="32" fillId="3" borderId="0" xfId="2" applyFont="1" applyFill="1" applyAlignment="1" applyProtection="1">
      <alignment horizontal="left" vertical="center" wrapText="1" indent="1"/>
      <protection locked="0"/>
    </xf>
    <xf numFmtId="0" fontId="37" fillId="3" borderId="0" xfId="2" applyFont="1" applyFill="1" applyAlignment="1" applyProtection="1">
      <alignment horizontal="center" vertical="center" wrapText="1"/>
      <protection locked="0"/>
    </xf>
    <xf numFmtId="0" fontId="24" fillId="2" borderId="54" xfId="2" applyFont="1" applyFill="1" applyBorder="1" applyAlignment="1" applyProtection="1">
      <alignment horizontal="center" vertical="center" wrapText="1"/>
      <protection locked="0"/>
    </xf>
    <xf numFmtId="0" fontId="24" fillId="2" borderId="55" xfId="2" applyFont="1" applyFill="1" applyBorder="1" applyAlignment="1" applyProtection="1">
      <alignment horizontal="center" vertical="center" wrapText="1"/>
      <protection locked="0"/>
    </xf>
    <xf numFmtId="0" fontId="24" fillId="2" borderId="56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Border="1" applyAlignment="1" applyProtection="1">
      <alignment horizontal="center" vertical="center" wrapText="1"/>
      <protection locked="0"/>
    </xf>
    <xf numFmtId="170" fontId="16" fillId="4" borderId="58" xfId="2" applyNumberFormat="1" applyFont="1" applyFill="1" applyBorder="1" applyAlignment="1" applyProtection="1">
      <alignment horizontal="center" vertical="center" wrapText="1"/>
      <protection locked="0"/>
    </xf>
    <xf numFmtId="172" fontId="16" fillId="0" borderId="61" xfId="2" applyNumberFormat="1" applyFont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3" fontId="32" fillId="0" borderId="0" xfId="2" applyNumberFormat="1" applyFont="1" applyAlignment="1">
      <alignment horizontal="center" vertical="center" wrapText="1"/>
    </xf>
    <xf numFmtId="166" fontId="47" fillId="0" borderId="0" xfId="2" applyNumberFormat="1" applyFont="1" applyAlignment="1">
      <alignment horizontal="center" vertical="center" wrapText="1"/>
    </xf>
    <xf numFmtId="170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70" fontId="16" fillId="9" borderId="44" xfId="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2" applyFont="1" applyAlignment="1">
      <alignment vertical="center"/>
    </xf>
    <xf numFmtId="166" fontId="32" fillId="0" borderId="0" xfId="2" applyNumberFormat="1" applyFont="1" applyAlignment="1" applyProtection="1">
      <alignment horizontal="center" vertical="center" wrapText="1"/>
      <protection locked="0"/>
    </xf>
    <xf numFmtId="170" fontId="32" fillId="4" borderId="58" xfId="2" applyNumberFormat="1" applyFont="1" applyFill="1" applyBorder="1" applyAlignment="1" applyProtection="1">
      <alignment horizontal="center" vertical="center" wrapText="1"/>
      <protection locked="0"/>
    </xf>
    <xf numFmtId="172" fontId="16" fillId="4" borderId="64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2" applyFont="1" applyAlignment="1" applyProtection="1">
      <alignment vertical="center" wrapText="1"/>
      <protection locked="0"/>
    </xf>
    <xf numFmtId="0" fontId="3" fillId="0" borderId="0" xfId="2" applyFont="1" applyAlignment="1" applyProtection="1">
      <alignment horizontal="left" vertical="center"/>
      <protection locked="0"/>
    </xf>
    <xf numFmtId="0" fontId="21" fillId="0" borderId="0" xfId="2" applyFont="1" applyAlignment="1">
      <alignment horizontal="center" vertical="center" wrapText="1"/>
    </xf>
    <xf numFmtId="0" fontId="50" fillId="0" borderId="0" xfId="2" applyFont="1" applyAlignment="1">
      <alignment horizontal="right" vertical="center"/>
    </xf>
    <xf numFmtId="170" fontId="50" fillId="0" borderId="0" xfId="2" applyNumberFormat="1" applyFont="1" applyAlignment="1">
      <alignment horizontal="center" vertical="center" wrapText="1"/>
    </xf>
    <xf numFmtId="0" fontId="50" fillId="0" borderId="0" xfId="2" applyFont="1" applyAlignment="1">
      <alignment horizontal="left" vertical="center"/>
    </xf>
    <xf numFmtId="170" fontId="21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left" vertical="center"/>
    </xf>
    <xf numFmtId="0" fontId="51" fillId="0" borderId="0" xfId="2" applyFont="1" applyAlignment="1">
      <alignment horizontal="center" vertical="center" wrapText="1"/>
    </xf>
    <xf numFmtId="0" fontId="51" fillId="0" borderId="0" xfId="2" applyFont="1" applyAlignment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46" fillId="2" borderId="65" xfId="2" applyFont="1" applyFill="1" applyBorder="1" applyAlignment="1">
      <alignment horizontal="center" vertical="center" wrapText="1"/>
    </xf>
    <xf numFmtId="0" fontId="46" fillId="2" borderId="10" xfId="2" applyFont="1" applyFill="1" applyBorder="1" applyAlignment="1">
      <alignment horizontal="center" vertical="center" wrapText="1"/>
    </xf>
    <xf numFmtId="174" fontId="21" fillId="0" borderId="19" xfId="2" applyNumberFormat="1" applyFont="1" applyBorder="1" applyAlignment="1">
      <alignment horizontal="center" vertical="center" wrapText="1"/>
    </xf>
    <xf numFmtId="174" fontId="21" fillId="0" borderId="10" xfId="2" applyNumberFormat="1" applyFont="1" applyBorder="1" applyAlignment="1">
      <alignment horizontal="center" vertical="center" wrapText="1"/>
    </xf>
    <xf numFmtId="174" fontId="47" fillId="0" borderId="19" xfId="2" applyNumberFormat="1" applyFont="1" applyBorder="1" applyAlignment="1" applyProtection="1">
      <alignment horizontal="center" vertical="center" wrapText="1"/>
      <protection locked="0"/>
    </xf>
    <xf numFmtId="174" fontId="47" fillId="0" borderId="10" xfId="2" applyNumberFormat="1" applyFont="1" applyBorder="1" applyAlignment="1" applyProtection="1">
      <alignment horizontal="center" vertical="center" wrapText="1"/>
      <protection locked="0"/>
    </xf>
    <xf numFmtId="174" fontId="3" fillId="0" borderId="19" xfId="2" applyNumberFormat="1" applyFont="1" applyBorder="1" applyProtection="1">
      <protection locked="0"/>
    </xf>
    <xf numFmtId="174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>
      <alignment vertical="center" wrapText="1"/>
    </xf>
    <xf numFmtId="167" fontId="31" fillId="7" borderId="44" xfId="2" applyNumberFormat="1" applyFont="1" applyFill="1" applyBorder="1" applyAlignment="1">
      <alignment vertical="center" wrapText="1"/>
    </xf>
    <xf numFmtId="167" fontId="31" fillId="7" borderId="45" xfId="2" applyNumberFormat="1" applyFont="1" applyFill="1" applyBorder="1" applyAlignment="1">
      <alignment horizontal="center" vertical="center" wrapText="1"/>
    </xf>
    <xf numFmtId="0" fontId="52" fillId="0" borderId="0" xfId="2" applyFont="1" applyProtection="1">
      <protection locked="0"/>
    </xf>
    <xf numFmtId="0" fontId="23" fillId="0" borderId="0" xfId="2" applyFont="1" applyAlignment="1" applyProtection="1">
      <alignment wrapText="1"/>
      <protection locked="0"/>
    </xf>
    <xf numFmtId="170" fontId="16" fillId="0" borderId="0" xfId="2" applyNumberFormat="1" applyFont="1" applyAlignment="1" applyProtection="1">
      <alignment horizontal="center" vertical="center" wrapText="1"/>
      <protection locked="0"/>
    </xf>
    <xf numFmtId="0" fontId="38" fillId="4" borderId="47" xfId="2" applyFont="1" applyFill="1" applyBorder="1" applyAlignment="1">
      <alignment horizontal="left" vertical="center" wrapText="1"/>
    </xf>
    <xf numFmtId="0" fontId="38" fillId="4" borderId="48" xfId="2" applyFont="1" applyFill="1" applyBorder="1" applyAlignment="1">
      <alignment horizontal="left" vertical="center" wrapText="1"/>
    </xf>
    <xf numFmtId="0" fontId="53" fillId="0" borderId="8" xfId="1" applyFont="1" applyBorder="1" applyAlignment="1">
      <alignment vertical="center" wrapText="1"/>
    </xf>
    <xf numFmtId="0" fontId="21" fillId="4" borderId="21" xfId="2" applyFont="1" applyFill="1" applyBorder="1" applyAlignment="1">
      <alignment horizontal="left" vertical="center"/>
    </xf>
    <xf numFmtId="0" fontId="21" fillId="4" borderId="22" xfId="2" applyFont="1" applyFill="1" applyBorder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9" fillId="4" borderId="0" xfId="2" applyFont="1" applyFill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66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21" fillId="4" borderId="17" xfId="2" applyFont="1" applyFill="1" applyBorder="1" applyAlignment="1">
      <alignment vertical="center"/>
    </xf>
    <xf numFmtId="0" fontId="21" fillId="4" borderId="18" xfId="2" applyFont="1" applyFill="1" applyBorder="1" applyAlignment="1">
      <alignment vertical="center"/>
    </xf>
    <xf numFmtId="0" fontId="33" fillId="0" borderId="0" xfId="2" applyFont="1" applyAlignment="1" applyProtection="1">
      <alignment horizontal="left" wrapText="1"/>
      <protection locked="0"/>
    </xf>
    <xf numFmtId="0" fontId="21" fillId="4" borderId="21" xfId="2" applyFont="1" applyFill="1" applyBorder="1" applyAlignment="1">
      <alignment horizontal="left" vertical="center" wrapText="1"/>
    </xf>
    <xf numFmtId="0" fontId="21" fillId="4" borderId="22" xfId="2" applyFont="1" applyFill="1" applyBorder="1" applyAlignment="1">
      <alignment horizontal="left" vertical="center" wrapText="1"/>
    </xf>
    <xf numFmtId="0" fontId="21" fillId="4" borderId="25" xfId="2" applyFont="1" applyFill="1" applyBorder="1" applyAlignment="1">
      <alignment vertical="center" wrapText="1"/>
    </xf>
    <xf numFmtId="0" fontId="21" fillId="4" borderId="26" xfId="2" applyFont="1" applyFill="1" applyBorder="1" applyAlignment="1">
      <alignment vertical="center" wrapText="1"/>
    </xf>
    <xf numFmtId="0" fontId="31" fillId="0" borderId="31" xfId="2" applyFont="1" applyBorder="1" applyAlignment="1">
      <alignment horizontal="left" vertical="center" wrapText="1"/>
    </xf>
    <xf numFmtId="0" fontId="31" fillId="0" borderId="36" xfId="2" applyFont="1" applyBorder="1" applyAlignment="1">
      <alignment horizontal="left" vertical="center" wrapText="1"/>
    </xf>
    <xf numFmtId="0" fontId="31" fillId="0" borderId="41" xfId="2" applyFont="1" applyBorder="1" applyAlignment="1">
      <alignment horizontal="left" vertical="center" wrapText="1"/>
    </xf>
    <xf numFmtId="0" fontId="49" fillId="2" borderId="47" xfId="2" applyFont="1" applyFill="1" applyBorder="1" applyAlignment="1">
      <alignment horizontal="left" vertical="center" wrapText="1"/>
    </xf>
    <xf numFmtId="0" fontId="49" fillId="2" borderId="48" xfId="2" applyFont="1" applyFill="1" applyBorder="1" applyAlignment="1">
      <alignment horizontal="left" vertical="center" wrapText="1"/>
    </xf>
    <xf numFmtId="170" fontId="43" fillId="10" borderId="47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50" xfId="2" applyNumberFormat="1" applyFont="1" applyFill="1" applyBorder="1" applyAlignment="1" applyProtection="1">
      <alignment horizontal="center" vertical="center" wrapText="1"/>
      <protection locked="0"/>
    </xf>
    <xf numFmtId="170" fontId="43" fillId="10" borderId="48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50" xfId="2" applyNumberFormat="1" applyFont="1" applyFill="1" applyBorder="1" applyAlignment="1" applyProtection="1">
      <alignment horizontal="center" vertical="center" wrapText="1"/>
      <protection locked="0"/>
    </xf>
    <xf numFmtId="167" fontId="43" fillId="4" borderId="4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52" xfId="2" applyFont="1" applyFill="1" applyBorder="1" applyAlignment="1">
      <alignment horizontal="left" vertical="center" wrapText="1"/>
    </xf>
    <xf numFmtId="0" fontId="21" fillId="4" borderId="57" xfId="2" applyFont="1" applyFill="1" applyBorder="1" applyAlignment="1">
      <alignment horizontal="left" vertical="center"/>
    </xf>
    <xf numFmtId="0" fontId="38" fillId="4" borderId="47" xfId="2" applyFont="1" applyFill="1" applyBorder="1" applyAlignment="1">
      <alignment horizontal="left" vertical="center" wrapText="1"/>
    </xf>
    <xf numFmtId="0" fontId="38" fillId="4" borderId="48" xfId="2" applyFont="1" applyFill="1" applyBorder="1" applyAlignment="1">
      <alignment horizontal="left" vertical="center" wrapText="1"/>
    </xf>
    <xf numFmtId="0" fontId="46" fillId="2" borderId="65" xfId="2" applyFont="1" applyFill="1" applyBorder="1" applyAlignment="1">
      <alignment horizontal="center" vertical="center" wrapText="1"/>
    </xf>
    <xf numFmtId="0" fontId="21" fillId="4" borderId="59" xfId="2" applyFont="1" applyFill="1" applyBorder="1" applyAlignment="1">
      <alignment horizontal="left" vertical="center" wrapText="1"/>
    </xf>
    <xf numFmtId="0" fontId="21" fillId="4" borderId="60" xfId="2" applyFont="1" applyFill="1" applyBorder="1" applyAlignment="1">
      <alignment horizontal="left" vertical="center" wrapText="1"/>
    </xf>
    <xf numFmtId="0" fontId="21" fillId="4" borderId="62" xfId="2" applyFont="1" applyFill="1" applyBorder="1" applyAlignment="1">
      <alignment horizontal="left" vertical="center"/>
    </xf>
    <xf numFmtId="0" fontId="21" fillId="4" borderId="63" xfId="2" applyFont="1" applyFill="1" applyBorder="1" applyAlignment="1">
      <alignment horizontal="left" vertical="center"/>
    </xf>
    <xf numFmtId="0" fontId="44" fillId="8" borderId="0" xfId="2" applyFont="1" applyFill="1" applyAlignment="1" applyProtection="1">
      <alignment horizontal="center" vertical="center" wrapText="1"/>
      <protection locked="0"/>
    </xf>
    <xf numFmtId="0" fontId="46" fillId="2" borderId="52" xfId="2" applyFont="1" applyFill="1" applyBorder="1" applyAlignment="1">
      <alignment horizontal="left" vertical="center" wrapText="1"/>
    </xf>
    <xf numFmtId="0" fontId="46" fillId="2" borderId="53" xfId="2" applyFont="1" applyFill="1" applyBorder="1" applyAlignment="1">
      <alignment horizontal="left" vertical="center"/>
    </xf>
  </cellXfs>
  <cellStyles count="9">
    <cellStyle name="Monétaire 2" xfId="3" xr:uid="{00000000-0005-0000-0000-000000000000}"/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3 2" xfId="8" xr:uid="{00000000-0005-0000-0000-000005000000}"/>
    <cellStyle name="Normal 4" xfId="6" xr:uid="{00000000-0005-0000-0000-000006000000}"/>
    <cellStyle name="Pourcentage 2" xfId="4" xr:uid="{00000000-0005-0000-0000-000007000000}"/>
    <cellStyle name="Pourcentage 2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2766000" y="626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11</xdr:col>
      <xdr:colOff>303594</xdr:colOff>
      <xdr:row>24</xdr:row>
      <xdr:rowOff>26686</xdr:rowOff>
    </xdr:from>
    <xdr:to>
      <xdr:col>15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8288044" y="11012186"/>
          <a:ext cx="6083353" cy="235795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1</xdr:col>
      <xdr:colOff>927953</xdr:colOff>
      <xdr:row>1</xdr:row>
      <xdr:rowOff>245617</xdr:rowOff>
    </xdr:from>
    <xdr:to>
      <xdr:col>2</xdr:col>
      <xdr:colOff>569000</xdr:colOff>
      <xdr:row>1</xdr:row>
      <xdr:rowOff>1401764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9753" y="461517"/>
          <a:ext cx="2238197" cy="1146622"/>
        </a:xfrm>
        <a:prstGeom prst="rect">
          <a:avLst/>
        </a:prstGeom>
      </xdr:spPr>
    </xdr:pic>
    <xdr:clientData/>
  </xdr:twoCellAnchor>
  <xdr:twoCellAnchor>
    <xdr:from>
      <xdr:col>11</xdr:col>
      <xdr:colOff>296968</xdr:colOff>
      <xdr:row>18</xdr:row>
      <xdr:rowOff>231310</xdr:rowOff>
    </xdr:from>
    <xdr:to>
      <xdr:col>15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8281418" y="7698910"/>
          <a:ext cx="6118891" cy="74215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50800</xdr:colOff>
      <xdr:row>26</xdr:row>
      <xdr:rowOff>241300</xdr:rowOff>
    </xdr:from>
    <xdr:to>
      <xdr:col>2</xdr:col>
      <xdr:colOff>3310636</xdr:colOff>
      <xdr:row>28</xdr:row>
      <xdr:rowOff>371963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022600" y="12306300"/>
          <a:ext cx="5856986" cy="1146663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12</xdr:col>
      <xdr:colOff>416665</xdr:colOff>
      <xdr:row>65</xdr:row>
      <xdr:rowOff>280969</xdr:rowOff>
    </xdr:from>
    <xdr:to>
      <xdr:col>17</xdr:col>
      <xdr:colOff>131995</xdr:colOff>
      <xdr:row>67</xdr:row>
      <xdr:rowOff>382230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785290" y="38920719"/>
          <a:ext cx="6732080" cy="122838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295739</xdr:colOff>
      <xdr:row>59</xdr:row>
      <xdr:rowOff>417279</xdr:rowOff>
    </xdr:from>
    <xdr:to>
      <xdr:col>17</xdr:col>
      <xdr:colOff>11069</xdr:colOff>
      <xdr:row>63</xdr:row>
      <xdr:rowOff>98299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8664364" y="35437529"/>
          <a:ext cx="6732080" cy="2173395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L'inclusion dans le forfait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</a:t>
          </a:r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4</xdr:col>
      <xdr:colOff>448163</xdr:colOff>
      <xdr:row>41</xdr:row>
      <xdr:rowOff>130111</xdr:rowOff>
    </xdr:from>
    <xdr:to>
      <xdr:col>9</xdr:col>
      <xdr:colOff>1166812</xdr:colOff>
      <xdr:row>43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751163" y="36213986"/>
          <a:ext cx="13021774" cy="870014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6</xdr:col>
      <xdr:colOff>1568576</xdr:colOff>
      <xdr:row>68</xdr:row>
      <xdr:rowOff>128304</xdr:rowOff>
    </xdr:from>
    <xdr:to>
      <xdr:col>9</xdr:col>
      <xdr:colOff>2072760</xdr:colOff>
      <xdr:row>70</xdr:row>
      <xdr:rowOff>324715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7932526" y="55208204"/>
          <a:ext cx="7743184" cy="68536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11/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3</xdr:col>
      <xdr:colOff>325880</xdr:colOff>
      <xdr:row>10</xdr:row>
      <xdr:rowOff>245769</xdr:rowOff>
    </xdr:from>
    <xdr:to>
      <xdr:col>5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209530" y="4913019"/>
          <a:ext cx="64328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3</xdr:col>
      <xdr:colOff>302492</xdr:colOff>
      <xdr:row>10</xdr:row>
      <xdr:rowOff>223416</xdr:rowOff>
    </xdr:from>
    <xdr:to>
      <xdr:col>5</xdr:col>
      <xdr:colOff>1668072</xdr:colOff>
      <xdr:row>13</xdr:row>
      <xdr:rowOff>56284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9186142" y="4890666"/>
          <a:ext cx="6432880" cy="6710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3</xdr:col>
      <xdr:colOff>318530</xdr:colOff>
      <xdr:row>13</xdr:row>
      <xdr:rowOff>258419</xdr:rowOff>
    </xdr:from>
    <xdr:to>
      <xdr:col>5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202180" y="5763869"/>
          <a:ext cx="6432880" cy="67983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1"/>
  <sheetViews>
    <sheetView showGridLines="0" tabSelected="1" topLeftCell="A60" zoomScale="60" zoomScaleNormal="60" zoomScaleSheetLayoutView="55" zoomScalePageLayoutView="70" workbookViewId="0">
      <selection activeCell="D45" sqref="D45:K45"/>
    </sheetView>
  </sheetViews>
  <sheetFormatPr baseColWidth="10" defaultColWidth="11.1796875" defaultRowHeight="17.149999999999999" customHeight="1" x14ac:dyDescent="0.35"/>
  <cols>
    <col min="1" max="1" width="2.81640625" style="2" customWidth="1"/>
    <col min="2" max="2" width="37.1796875" style="2" customWidth="1"/>
    <col min="3" max="3" width="47.453125" style="2" customWidth="1"/>
    <col min="4" max="4" width="34.54296875" style="2" customWidth="1"/>
    <col min="5" max="5" width="38" style="2" customWidth="1"/>
    <col min="6" max="10" width="34.54296875" style="2" customWidth="1"/>
    <col min="11" max="11" width="28.1796875" style="2" customWidth="1"/>
    <col min="12" max="12" width="5.1796875" style="2" customWidth="1"/>
    <col min="13" max="13" width="14.453125" style="2" customWidth="1"/>
    <col min="14" max="14" width="34.54296875" style="2" customWidth="1"/>
    <col min="15" max="15" width="13.453125" style="2" customWidth="1"/>
    <col min="16" max="16" width="34.54296875" style="2" customWidth="1"/>
    <col min="17" max="17" width="3.453125" style="2" customWidth="1"/>
    <col min="18" max="22" width="11.1796875" style="2"/>
    <col min="23" max="23" width="11.1796875" style="3"/>
    <col min="24" max="24" width="1.54296875" style="127" customWidth="1"/>
    <col min="25" max="25" width="25.453125" style="3" customWidth="1"/>
    <col min="26" max="29" width="11.1796875" style="3"/>
    <col min="30" max="16384" width="11.1796875" style="2"/>
  </cols>
  <sheetData>
    <row r="1" spans="1:17" ht="17.149999999999999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ht="132" customHeight="1" thickBot="1" x14ac:dyDescent="0.4">
      <c r="A2" s="1"/>
      <c r="B2" s="132"/>
      <c r="C2" s="4"/>
      <c r="D2" s="135" t="s">
        <v>69</v>
      </c>
      <c r="E2" s="135"/>
      <c r="F2" s="135"/>
      <c r="G2" s="135"/>
      <c r="H2" s="135"/>
      <c r="I2" s="135"/>
      <c r="J2" s="4"/>
      <c r="K2" s="4"/>
      <c r="L2" s="4"/>
      <c r="M2" s="4"/>
      <c r="N2" s="4"/>
      <c r="O2" s="4"/>
      <c r="P2" s="4"/>
      <c r="Q2" s="5"/>
    </row>
    <row r="3" spans="1:17" ht="33.25" customHeight="1" thickBot="1" x14ac:dyDescent="0.5">
      <c r="A3" s="1"/>
      <c r="B3" s="6" t="s">
        <v>59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</row>
    <row r="4" spans="1:17" ht="63.25" customHeight="1" thickBot="1" x14ac:dyDescent="0.4">
      <c r="A4" s="1"/>
      <c r="B4" s="136" t="s">
        <v>0</v>
      </c>
      <c r="C4" s="137"/>
      <c r="D4" s="138"/>
      <c r="E4" s="139"/>
      <c r="F4" s="139"/>
      <c r="G4" s="139"/>
      <c r="H4" s="139"/>
      <c r="I4" s="140"/>
      <c r="J4" s="9"/>
      <c r="K4" s="10"/>
      <c r="Q4" s="11"/>
    </row>
    <row r="5" spans="1:17" ht="13.75" customHeight="1" thickBot="1" x14ac:dyDescent="0.4">
      <c r="A5" s="1"/>
      <c r="B5" s="10"/>
      <c r="C5" s="10"/>
      <c r="D5" s="10"/>
      <c r="E5" s="10"/>
      <c r="F5" s="10"/>
      <c r="G5" s="12"/>
      <c r="H5" s="12"/>
      <c r="I5" s="12"/>
      <c r="J5" s="12"/>
      <c r="K5" s="12"/>
      <c r="Q5" s="11"/>
    </row>
    <row r="6" spans="1:17" ht="40.75" customHeight="1" thickBot="1" x14ac:dyDescent="0.45">
      <c r="A6" s="1"/>
      <c r="B6" s="136" t="s">
        <v>1</v>
      </c>
      <c r="C6" s="137"/>
      <c r="D6" s="13"/>
      <c r="E6" s="141" t="s">
        <v>2</v>
      </c>
      <c r="F6" s="142"/>
      <c r="G6" s="143"/>
      <c r="H6" s="14"/>
      <c r="I6" s="14"/>
      <c r="J6" s="14"/>
      <c r="K6" s="14"/>
      <c r="Q6" s="11"/>
    </row>
    <row r="7" spans="1:17" ht="25" customHeight="1" x14ac:dyDescent="0.5">
      <c r="A7" s="1"/>
      <c r="B7" s="15" t="s">
        <v>3</v>
      </c>
      <c r="C7" s="16"/>
      <c r="D7" s="13"/>
      <c r="E7" s="17" t="s">
        <v>4</v>
      </c>
      <c r="F7" s="144" t="s">
        <v>5</v>
      </c>
      <c r="G7" s="145"/>
      <c r="H7" s="14"/>
      <c r="I7" s="14"/>
      <c r="J7" s="14"/>
      <c r="K7" s="14"/>
      <c r="Q7" s="11"/>
    </row>
    <row r="8" spans="1:17" ht="22.15" customHeight="1" x14ac:dyDescent="0.5">
      <c r="B8" s="15" t="s">
        <v>6</v>
      </c>
      <c r="C8" s="16"/>
      <c r="D8" s="18"/>
      <c r="E8" s="19" t="s">
        <v>7</v>
      </c>
      <c r="F8" s="146" t="s">
        <v>60</v>
      </c>
      <c r="G8" s="146"/>
      <c r="J8" s="18"/>
      <c r="K8" s="18"/>
      <c r="Q8" s="20"/>
    </row>
    <row r="9" spans="1:17" ht="22.15" customHeight="1" x14ac:dyDescent="0.5">
      <c r="B9" s="15" t="s">
        <v>8</v>
      </c>
      <c r="C9" s="16"/>
      <c r="D9" s="18"/>
      <c r="E9" s="19" t="s">
        <v>9</v>
      </c>
      <c r="F9" s="146" t="s">
        <v>61</v>
      </c>
      <c r="G9" s="146"/>
      <c r="J9" s="18"/>
      <c r="K9" s="18"/>
      <c r="Q9" s="20"/>
    </row>
    <row r="10" spans="1:17" ht="22.15" customHeight="1" thickBot="1" x14ac:dyDescent="0.55000000000000004">
      <c r="B10" s="15" t="s">
        <v>10</v>
      </c>
      <c r="C10" s="16"/>
      <c r="D10" s="18"/>
      <c r="E10" s="21" t="s">
        <v>11</v>
      </c>
      <c r="F10" s="147" t="s">
        <v>62</v>
      </c>
      <c r="G10" s="148"/>
      <c r="J10" s="18"/>
      <c r="K10" s="18"/>
      <c r="Q10" s="20"/>
    </row>
    <row r="11" spans="1:17" ht="22.15" customHeight="1" x14ac:dyDescent="0.45">
      <c r="B11" s="15" t="s">
        <v>12</v>
      </c>
      <c r="C11" s="16"/>
      <c r="D11" s="18"/>
      <c r="G11" s="18"/>
      <c r="J11" s="18"/>
      <c r="K11" s="18"/>
      <c r="Q11" s="20"/>
    </row>
    <row r="12" spans="1:17" ht="22.15" customHeight="1" x14ac:dyDescent="0.45">
      <c r="B12" s="15" t="s">
        <v>13</v>
      </c>
      <c r="C12" s="16"/>
      <c r="D12" s="18"/>
      <c r="G12" s="18"/>
      <c r="H12" s="18"/>
      <c r="I12" s="18"/>
      <c r="J12" s="18"/>
      <c r="K12" s="18"/>
      <c r="Q12" s="20"/>
    </row>
    <row r="13" spans="1:17" ht="22.15" customHeight="1" x14ac:dyDescent="0.45">
      <c r="B13" s="15" t="s">
        <v>14</v>
      </c>
      <c r="C13" s="16"/>
      <c r="D13" s="18"/>
      <c r="E13" s="18"/>
      <c r="F13" s="18"/>
      <c r="G13" s="18"/>
      <c r="H13" s="18"/>
      <c r="I13" s="18"/>
      <c r="J13" s="18"/>
      <c r="K13" s="18"/>
      <c r="Q13" s="20"/>
    </row>
    <row r="14" spans="1:17" ht="22.15" customHeight="1" x14ac:dyDescent="0.45">
      <c r="B14" s="15" t="s">
        <v>15</v>
      </c>
      <c r="C14" s="16"/>
      <c r="D14" s="18"/>
      <c r="E14" s="18"/>
      <c r="F14" s="18"/>
      <c r="G14" s="18"/>
      <c r="H14" s="18"/>
      <c r="I14" s="18"/>
      <c r="J14" s="18"/>
      <c r="K14" s="18"/>
      <c r="Q14" s="20"/>
    </row>
    <row r="15" spans="1:17" ht="22.15" customHeight="1" x14ac:dyDescent="0.45">
      <c r="B15" s="15" t="s">
        <v>16</v>
      </c>
      <c r="C15" s="16"/>
      <c r="D15" s="18"/>
      <c r="E15" s="18"/>
      <c r="F15" s="18"/>
      <c r="G15" s="18"/>
      <c r="H15" s="18"/>
      <c r="I15" s="18"/>
      <c r="J15" s="18"/>
      <c r="K15" s="18"/>
      <c r="Q15" s="20"/>
    </row>
    <row r="16" spans="1:17" ht="16.399999999999999" customHeight="1" thickBot="1" x14ac:dyDescent="0.5">
      <c r="B16" s="22"/>
      <c r="C16" s="18"/>
      <c r="D16" s="18"/>
      <c r="E16" s="18"/>
      <c r="F16" s="18"/>
      <c r="G16" s="18"/>
      <c r="H16" s="18"/>
      <c r="I16" s="18"/>
      <c r="J16" s="18"/>
      <c r="K16" s="18"/>
      <c r="Q16" s="20"/>
    </row>
    <row r="17" spans="2:30" ht="41.5" customHeight="1" thickBot="1" x14ac:dyDescent="0.5">
      <c r="D17" s="149" t="s">
        <v>17</v>
      </c>
      <c r="E17" s="150"/>
      <c r="F17" s="150"/>
      <c r="G17" s="150"/>
      <c r="H17" s="150"/>
      <c r="I17" s="150"/>
      <c r="J17" s="151"/>
      <c r="Q17" s="23"/>
      <c r="X17" s="24" t="s">
        <v>18</v>
      </c>
      <c r="AD17" s="3"/>
    </row>
    <row r="18" spans="2:30" ht="53.25" customHeight="1" thickBot="1" x14ac:dyDescent="0.5">
      <c r="B18" s="25">
        <f>D4</f>
        <v>0</v>
      </c>
      <c r="C18" s="26"/>
      <c r="D18" s="27" t="s">
        <v>19</v>
      </c>
      <c r="E18" s="28" t="s">
        <v>20</v>
      </c>
      <c r="F18" s="28" t="s">
        <v>21</v>
      </c>
      <c r="G18" s="28" t="s">
        <v>22</v>
      </c>
      <c r="H18" s="28" t="s">
        <v>23</v>
      </c>
      <c r="I18" s="28" t="s">
        <v>22</v>
      </c>
      <c r="J18" s="29" t="s">
        <v>23</v>
      </c>
      <c r="K18" s="30"/>
      <c r="Q18" s="23"/>
      <c r="X18" s="128" t="s">
        <v>63</v>
      </c>
      <c r="AD18" s="3"/>
    </row>
    <row r="19" spans="2:30" ht="42.65" customHeight="1" x14ac:dyDescent="0.45">
      <c r="B19" s="152" t="s">
        <v>24</v>
      </c>
      <c r="C19" s="153"/>
      <c r="D19" s="31" t="s">
        <v>25</v>
      </c>
      <c r="E19" s="32"/>
      <c r="F19" s="32"/>
      <c r="G19" s="32"/>
      <c r="H19" s="32"/>
      <c r="I19" s="32"/>
      <c r="J19" s="33"/>
      <c r="K19" s="34"/>
      <c r="L19" s="35"/>
      <c r="N19" s="36"/>
      <c r="Q19" s="23"/>
      <c r="X19" s="128" t="s">
        <v>64</v>
      </c>
      <c r="AD19" s="3"/>
    </row>
    <row r="20" spans="2:30" ht="42.65" customHeight="1" x14ac:dyDescent="0.45">
      <c r="B20" s="133" t="s">
        <v>26</v>
      </c>
      <c r="C20" s="134"/>
      <c r="D20" s="31" t="s">
        <v>27</v>
      </c>
      <c r="E20" s="32"/>
      <c r="F20" s="32"/>
      <c r="G20" s="32"/>
      <c r="H20" s="32"/>
      <c r="I20" s="32"/>
      <c r="J20" s="33"/>
      <c r="K20" s="34"/>
      <c r="L20" s="35"/>
      <c r="N20" s="36"/>
      <c r="Q20" s="23"/>
      <c r="X20" s="128" t="s">
        <v>65</v>
      </c>
      <c r="AD20" s="3"/>
    </row>
    <row r="21" spans="2:30" ht="42.65" customHeight="1" x14ac:dyDescent="0.35">
      <c r="B21" s="133" t="s">
        <v>28</v>
      </c>
      <c r="C21" s="134"/>
      <c r="D21" s="31">
        <v>10</v>
      </c>
      <c r="E21" s="32"/>
      <c r="F21" s="32"/>
      <c r="G21" s="32"/>
      <c r="H21" s="32"/>
      <c r="I21" s="32"/>
      <c r="J21" s="33"/>
      <c r="K21" s="34"/>
      <c r="L21" s="35"/>
      <c r="N21" s="36"/>
      <c r="Q21" s="23"/>
      <c r="X21" s="3"/>
    </row>
    <row r="22" spans="2:30" ht="64.5" customHeight="1" x14ac:dyDescent="0.35">
      <c r="B22" s="155" t="s">
        <v>29</v>
      </c>
      <c r="C22" s="156"/>
      <c r="D22" s="37" t="s">
        <v>64</v>
      </c>
      <c r="E22" s="32"/>
      <c r="F22" s="32"/>
      <c r="G22" s="32"/>
      <c r="H22" s="32"/>
      <c r="I22" s="32"/>
      <c r="J22" s="33"/>
      <c r="K22" s="34"/>
      <c r="L22" s="35"/>
      <c r="N22" s="36"/>
      <c r="Q22" s="23"/>
    </row>
    <row r="23" spans="2:30" ht="42.65" customHeight="1" x14ac:dyDescent="0.35">
      <c r="B23" s="133" t="s">
        <v>30</v>
      </c>
      <c r="C23" s="134"/>
      <c r="D23" s="31" t="s">
        <v>31</v>
      </c>
      <c r="E23" s="32"/>
      <c r="F23" s="32"/>
      <c r="G23" s="32"/>
      <c r="H23" s="32"/>
      <c r="I23" s="32"/>
      <c r="J23" s="33"/>
      <c r="K23" s="34"/>
      <c r="L23" s="35"/>
      <c r="N23" s="36"/>
      <c r="Q23" s="23"/>
    </row>
    <row r="24" spans="2:30" ht="42.65" customHeight="1" x14ac:dyDescent="0.35">
      <c r="B24" s="133" t="s">
        <v>32</v>
      </c>
      <c r="C24" s="134"/>
      <c r="D24" s="31" t="s">
        <v>33</v>
      </c>
      <c r="E24" s="32"/>
      <c r="F24" s="32"/>
      <c r="G24" s="32"/>
      <c r="H24" s="32"/>
      <c r="I24" s="32"/>
      <c r="J24" s="33"/>
      <c r="K24" s="34"/>
      <c r="L24" s="35"/>
      <c r="N24" s="36"/>
      <c r="Q24" s="23"/>
    </row>
    <row r="25" spans="2:30" ht="42.65" customHeight="1" x14ac:dyDescent="0.35">
      <c r="B25" s="155" t="s">
        <v>34</v>
      </c>
      <c r="C25" s="156"/>
      <c r="D25" s="38" t="s">
        <v>35</v>
      </c>
      <c r="E25" s="39"/>
      <c r="F25" s="39"/>
      <c r="G25" s="39"/>
      <c r="H25" s="39"/>
      <c r="I25" s="39"/>
      <c r="J25" s="40"/>
      <c r="K25" s="34"/>
      <c r="L25" s="35"/>
      <c r="N25" s="36"/>
      <c r="Q25" s="23"/>
    </row>
    <row r="26" spans="2:30" ht="42.65" customHeight="1" thickBot="1" x14ac:dyDescent="0.4">
      <c r="B26" s="157" t="s">
        <v>36</v>
      </c>
      <c r="C26" s="158"/>
      <c r="D26" s="41">
        <v>0</v>
      </c>
      <c r="E26" s="42"/>
      <c r="F26" s="42"/>
      <c r="G26" s="42"/>
      <c r="H26" s="42"/>
      <c r="I26" s="42"/>
      <c r="J26" s="43"/>
      <c r="K26" s="44"/>
      <c r="L26" s="45"/>
      <c r="N26" s="46"/>
      <c r="Q26" s="23"/>
    </row>
    <row r="27" spans="2:30" ht="46.4" customHeight="1" thickBot="1" x14ac:dyDescent="0.4">
      <c r="B27" s="154"/>
      <c r="C27" s="154"/>
      <c r="D27" s="47"/>
      <c r="E27" s="47"/>
      <c r="F27" s="47"/>
      <c r="G27" s="48"/>
      <c r="H27" s="48"/>
      <c r="I27" s="49"/>
      <c r="J27" s="49"/>
      <c r="K27" s="49"/>
      <c r="L27" s="49"/>
      <c r="Q27" s="23"/>
    </row>
    <row r="28" spans="2:30" ht="34" customHeight="1" thickBot="1" x14ac:dyDescent="0.4">
      <c r="B28" s="50"/>
      <c r="C28" s="50"/>
      <c r="D28" s="149" t="s">
        <v>37</v>
      </c>
      <c r="E28" s="150"/>
      <c r="F28" s="150"/>
      <c r="G28" s="150"/>
      <c r="H28" s="150"/>
      <c r="I28" s="150"/>
      <c r="J28" s="151"/>
      <c r="K28" s="49"/>
      <c r="L28" s="49"/>
      <c r="Q28" s="23"/>
    </row>
    <row r="29" spans="2:30" ht="48.25" customHeight="1" thickBot="1" x14ac:dyDescent="0.4">
      <c r="B29" s="50"/>
      <c r="C29" s="50"/>
      <c r="D29" s="51" t="s">
        <v>19</v>
      </c>
      <c r="E29" s="52" t="s">
        <v>20</v>
      </c>
      <c r="F29" s="52" t="s">
        <v>21</v>
      </c>
      <c r="G29" s="52" t="s">
        <v>22</v>
      </c>
      <c r="H29" s="52" t="s">
        <v>23</v>
      </c>
      <c r="I29" s="52" t="s">
        <v>22</v>
      </c>
      <c r="J29" s="53" t="s">
        <v>38</v>
      </c>
      <c r="K29" s="54" t="s">
        <v>39</v>
      </c>
      <c r="L29" s="49"/>
      <c r="M29" s="55"/>
      <c r="N29" s="56"/>
      <c r="O29" s="56"/>
      <c r="P29" s="57"/>
      <c r="Q29" s="23"/>
    </row>
    <row r="30" spans="2:30" ht="41.15" customHeight="1" x14ac:dyDescent="0.35">
      <c r="B30" s="159" t="s">
        <v>70</v>
      </c>
      <c r="C30" s="58" t="s">
        <v>40</v>
      </c>
      <c r="D30" s="59"/>
      <c r="E30" s="59"/>
      <c r="F30" s="59"/>
      <c r="G30" s="59"/>
      <c r="H30" s="59"/>
      <c r="I30" s="59"/>
      <c r="J30" s="60"/>
      <c r="K30" s="61">
        <f>SUM(D30:J30)</f>
        <v>0</v>
      </c>
      <c r="L30" s="62"/>
      <c r="M30" s="63"/>
      <c r="N30" s="64"/>
      <c r="O30" s="64"/>
      <c r="P30" s="63"/>
      <c r="Q30" s="23"/>
    </row>
    <row r="31" spans="2:30" ht="41.15" customHeight="1" x14ac:dyDescent="0.35">
      <c r="B31" s="160"/>
      <c r="C31" s="65" t="s">
        <v>41</v>
      </c>
      <c r="D31" s="66"/>
      <c r="E31" s="66"/>
      <c r="F31" s="66"/>
      <c r="G31" s="66"/>
      <c r="H31" s="66"/>
      <c r="I31" s="66"/>
      <c r="J31" s="67"/>
      <c r="K31" s="68">
        <f>SUM(D31:J31)</f>
        <v>0</v>
      </c>
      <c r="L31" s="62"/>
      <c r="M31" s="63"/>
      <c r="N31" s="64"/>
      <c r="O31" s="64"/>
      <c r="P31" s="63"/>
      <c r="Q31" s="23"/>
    </row>
    <row r="32" spans="2:30" ht="84" customHeight="1" thickBot="1" x14ac:dyDescent="0.4">
      <c r="B32" s="161"/>
      <c r="C32" s="69" t="s">
        <v>39</v>
      </c>
      <c r="D32" s="124">
        <f>D30*D26+D31*D26</f>
        <v>0</v>
      </c>
      <c r="E32" s="124">
        <f>E30*E26+E31*E26</f>
        <v>0</v>
      </c>
      <c r="F32" s="124">
        <f t="shared" ref="F32:J32" si="0">F30*F26+F31*F26</f>
        <v>0</v>
      </c>
      <c r="G32" s="124">
        <f t="shared" si="0"/>
        <v>0</v>
      </c>
      <c r="H32" s="124">
        <f t="shared" si="0"/>
        <v>0</v>
      </c>
      <c r="I32" s="124">
        <f t="shared" si="0"/>
        <v>0</v>
      </c>
      <c r="J32" s="125">
        <f t="shared" si="0"/>
        <v>0</v>
      </c>
      <c r="K32" s="126">
        <f>SUM(D32:J32)</f>
        <v>0</v>
      </c>
      <c r="L32" s="62"/>
      <c r="M32" s="70"/>
      <c r="N32" s="71"/>
      <c r="O32" s="72"/>
      <c r="P32" s="73"/>
      <c r="Q32" s="23"/>
    </row>
    <row r="33" spans="2:17" ht="41.15" customHeight="1" x14ac:dyDescent="0.35">
      <c r="B33" s="159" t="s">
        <v>71</v>
      </c>
      <c r="C33" s="58" t="s">
        <v>40</v>
      </c>
      <c r="D33" s="59"/>
      <c r="E33" s="59"/>
      <c r="F33" s="59"/>
      <c r="G33" s="59"/>
      <c r="H33" s="59"/>
      <c r="I33" s="59"/>
      <c r="J33" s="59"/>
      <c r="K33" s="74">
        <f>SUM(D33:J33)</f>
        <v>0</v>
      </c>
      <c r="L33" s="62"/>
      <c r="M33" s="63"/>
      <c r="N33" s="64"/>
      <c r="O33" s="64"/>
      <c r="P33" s="63"/>
      <c r="Q33" s="23"/>
    </row>
    <row r="34" spans="2:17" ht="41.15" customHeight="1" x14ac:dyDescent="0.35">
      <c r="B34" s="160"/>
      <c r="C34" s="65" t="s">
        <v>41</v>
      </c>
      <c r="D34" s="66"/>
      <c r="E34" s="66"/>
      <c r="F34" s="66"/>
      <c r="G34" s="66"/>
      <c r="H34" s="66"/>
      <c r="I34" s="66"/>
      <c r="J34" s="66"/>
      <c r="K34" s="68">
        <f t="shared" ref="K34:K37" si="1">SUM(D34:J34)</f>
        <v>0</v>
      </c>
      <c r="L34" s="62"/>
      <c r="M34" s="63"/>
      <c r="N34" s="64"/>
      <c r="O34" s="64"/>
      <c r="P34" s="63"/>
      <c r="Q34" s="23"/>
    </row>
    <row r="35" spans="2:17" ht="84" customHeight="1" thickBot="1" x14ac:dyDescent="0.4">
      <c r="B35" s="161"/>
      <c r="C35" s="69" t="s">
        <v>39</v>
      </c>
      <c r="D35" s="124">
        <f>D33*D26+D34*D26</f>
        <v>0</v>
      </c>
      <c r="E35" s="124">
        <f t="shared" ref="E35:J35" si="2">E33*E26+E34*E26</f>
        <v>0</v>
      </c>
      <c r="F35" s="124">
        <f t="shared" si="2"/>
        <v>0</v>
      </c>
      <c r="G35" s="124">
        <f t="shared" si="2"/>
        <v>0</v>
      </c>
      <c r="H35" s="124">
        <f t="shared" si="2"/>
        <v>0</v>
      </c>
      <c r="I35" s="124">
        <f t="shared" si="2"/>
        <v>0</v>
      </c>
      <c r="J35" s="125">
        <f t="shared" si="2"/>
        <v>0</v>
      </c>
      <c r="K35" s="126">
        <f t="shared" si="1"/>
        <v>0</v>
      </c>
      <c r="L35" s="62"/>
      <c r="M35" s="70"/>
      <c r="N35" s="71"/>
      <c r="O35" s="72"/>
      <c r="P35" s="73"/>
      <c r="Q35" s="23"/>
    </row>
    <row r="36" spans="2:17" ht="41" customHeight="1" x14ac:dyDescent="0.35">
      <c r="B36" s="159" t="s">
        <v>72</v>
      </c>
      <c r="C36" s="58" t="s">
        <v>40</v>
      </c>
      <c r="D36" s="59"/>
      <c r="E36" s="59"/>
      <c r="F36" s="59"/>
      <c r="G36" s="59"/>
      <c r="H36" s="59"/>
      <c r="I36" s="59"/>
      <c r="J36" s="59"/>
      <c r="K36" s="74">
        <f t="shared" si="1"/>
        <v>0</v>
      </c>
      <c r="L36" s="62"/>
      <c r="M36" s="63"/>
      <c r="N36" s="64"/>
      <c r="O36" s="64"/>
      <c r="P36" s="63"/>
      <c r="Q36" s="23"/>
    </row>
    <row r="37" spans="2:17" ht="41.15" customHeight="1" x14ac:dyDescent="0.35">
      <c r="B37" s="160"/>
      <c r="C37" s="65" t="s">
        <v>41</v>
      </c>
      <c r="D37" s="66"/>
      <c r="E37" s="66"/>
      <c r="F37" s="66"/>
      <c r="G37" s="66"/>
      <c r="H37" s="66"/>
      <c r="I37" s="66"/>
      <c r="J37" s="66"/>
      <c r="K37" s="68">
        <f t="shared" si="1"/>
        <v>0</v>
      </c>
      <c r="L37" s="62"/>
      <c r="M37" s="63"/>
      <c r="N37" s="64"/>
      <c r="O37" s="64"/>
      <c r="P37" s="63"/>
      <c r="Q37" s="23"/>
    </row>
    <row r="38" spans="2:17" ht="84" customHeight="1" thickBot="1" x14ac:dyDescent="0.4">
      <c r="B38" s="161"/>
      <c r="C38" s="69" t="s">
        <v>39</v>
      </c>
      <c r="D38" s="124">
        <f t="shared" ref="D38:J38" si="3">D36*D26+D37*D26</f>
        <v>0</v>
      </c>
      <c r="E38" s="124">
        <f t="shared" si="3"/>
        <v>0</v>
      </c>
      <c r="F38" s="124">
        <f t="shared" si="3"/>
        <v>0</v>
      </c>
      <c r="G38" s="124">
        <f t="shared" si="3"/>
        <v>0</v>
      </c>
      <c r="H38" s="124">
        <f t="shared" si="3"/>
        <v>0</v>
      </c>
      <c r="I38" s="124">
        <f t="shared" si="3"/>
        <v>0</v>
      </c>
      <c r="J38" s="125">
        <f t="shared" si="3"/>
        <v>0</v>
      </c>
      <c r="K38" s="126">
        <f>SUM(D38:J38)</f>
        <v>0</v>
      </c>
      <c r="L38" s="62"/>
      <c r="M38" s="70"/>
      <c r="N38" s="71"/>
      <c r="O38" s="72"/>
      <c r="P38" s="73"/>
      <c r="Q38" s="23"/>
    </row>
    <row r="39" spans="2:17" ht="41.15" customHeight="1" x14ac:dyDescent="0.35">
      <c r="B39" s="159" t="s">
        <v>73</v>
      </c>
      <c r="C39" s="58" t="s">
        <v>40</v>
      </c>
      <c r="D39" s="59"/>
      <c r="E39" s="59"/>
      <c r="F39" s="59"/>
      <c r="G39" s="59"/>
      <c r="H39" s="59"/>
      <c r="I39" s="59"/>
      <c r="J39" s="59"/>
      <c r="K39" s="74">
        <f t="shared" ref="K39:K40" si="4">SUM(D39:J39)</f>
        <v>0</v>
      </c>
      <c r="L39" s="62"/>
      <c r="M39" s="70"/>
      <c r="N39" s="71"/>
      <c r="O39" s="72"/>
      <c r="P39" s="73"/>
      <c r="Q39" s="23"/>
    </row>
    <row r="40" spans="2:17" ht="41.15" customHeight="1" x14ac:dyDescent="0.35">
      <c r="B40" s="160"/>
      <c r="C40" s="65" t="s">
        <v>41</v>
      </c>
      <c r="D40" s="66"/>
      <c r="E40" s="66"/>
      <c r="F40" s="66"/>
      <c r="G40" s="66"/>
      <c r="H40" s="66"/>
      <c r="I40" s="66"/>
      <c r="J40" s="66"/>
      <c r="K40" s="68">
        <f t="shared" si="4"/>
        <v>0</v>
      </c>
      <c r="L40" s="62"/>
      <c r="M40" s="70"/>
      <c r="N40" s="71"/>
      <c r="O40" s="72"/>
      <c r="P40" s="73"/>
      <c r="Q40" s="23"/>
    </row>
    <row r="41" spans="2:17" ht="84" customHeight="1" thickBot="1" x14ac:dyDescent="0.4">
      <c r="B41" s="161"/>
      <c r="C41" s="69" t="s">
        <v>39</v>
      </c>
      <c r="D41" s="124">
        <f t="shared" ref="D41:J41" si="5">D39*D26+D40*D26</f>
        <v>0</v>
      </c>
      <c r="E41" s="124">
        <f t="shared" si="5"/>
        <v>0</v>
      </c>
      <c r="F41" s="124">
        <f t="shared" si="5"/>
        <v>0</v>
      </c>
      <c r="G41" s="124">
        <f t="shared" si="5"/>
        <v>0</v>
      </c>
      <c r="H41" s="124">
        <f t="shared" si="5"/>
        <v>0</v>
      </c>
      <c r="I41" s="124">
        <f t="shared" si="5"/>
        <v>0</v>
      </c>
      <c r="J41" s="124">
        <f t="shared" si="5"/>
        <v>0</v>
      </c>
      <c r="K41" s="126">
        <f>SUM(D41:J41)</f>
        <v>0</v>
      </c>
      <c r="L41" s="62"/>
      <c r="M41" s="70"/>
      <c r="N41" s="71"/>
      <c r="O41" s="72"/>
      <c r="P41" s="73"/>
      <c r="Q41" s="23"/>
    </row>
    <row r="42" spans="2:17" ht="41.15" customHeight="1" thickBot="1" x14ac:dyDescent="0.4">
      <c r="C42" s="76"/>
      <c r="D42" s="76"/>
      <c r="E42" s="77"/>
      <c r="F42" s="77"/>
      <c r="L42" s="62"/>
      <c r="M42" s="70"/>
      <c r="N42" s="71"/>
      <c r="O42" s="72"/>
      <c r="P42" s="73"/>
      <c r="Q42" s="23"/>
    </row>
    <row r="43" spans="2:17" ht="41.15" customHeight="1" thickBot="1" x14ac:dyDescent="0.4">
      <c r="B43" s="130" t="s">
        <v>42</v>
      </c>
      <c r="C43" s="131"/>
      <c r="D43" s="78"/>
      <c r="E43" s="77"/>
      <c r="F43" s="77"/>
      <c r="L43" s="62"/>
      <c r="M43" s="70"/>
      <c r="N43" s="71"/>
      <c r="O43" s="72"/>
      <c r="P43" s="73"/>
      <c r="Q43" s="23"/>
    </row>
    <row r="44" spans="2:17" ht="84" customHeight="1" thickBot="1" x14ac:dyDescent="0.4">
      <c r="B44" s="172" t="s">
        <v>66</v>
      </c>
      <c r="C44" s="173"/>
      <c r="D44" s="167">
        <f>SUM(K32,K35,K38,K41)</f>
        <v>0</v>
      </c>
      <c r="E44" s="168"/>
      <c r="F44" s="168"/>
      <c r="G44" s="168"/>
      <c r="H44" s="168"/>
      <c r="I44" s="168"/>
      <c r="J44" s="168"/>
      <c r="K44" s="169"/>
      <c r="L44" s="62"/>
      <c r="M44" s="70"/>
      <c r="N44" s="71"/>
      <c r="O44" s="72"/>
      <c r="P44" s="73"/>
      <c r="Q44" s="23"/>
    </row>
    <row r="45" spans="2:17" ht="41.15" customHeight="1" thickBot="1" x14ac:dyDescent="0.4">
      <c r="B45" s="172" t="s">
        <v>67</v>
      </c>
      <c r="C45" s="173"/>
      <c r="D45" s="164">
        <f>D44+(D44*D43)</f>
        <v>0</v>
      </c>
      <c r="E45" s="165"/>
      <c r="F45" s="165"/>
      <c r="G45" s="165"/>
      <c r="H45" s="165"/>
      <c r="I45" s="165"/>
      <c r="J45" s="165"/>
      <c r="K45" s="166"/>
      <c r="L45" s="62"/>
      <c r="M45" s="63"/>
      <c r="N45" s="64"/>
      <c r="O45" s="64"/>
      <c r="P45" s="63"/>
      <c r="Q45" s="23"/>
    </row>
    <row r="46" spans="2:17" ht="41.15" customHeight="1" thickBot="1" x14ac:dyDescent="0.4">
      <c r="C46" s="76"/>
      <c r="D46" s="76"/>
      <c r="E46" s="77"/>
      <c r="F46" s="77"/>
      <c r="L46" s="62"/>
      <c r="M46" s="63"/>
      <c r="N46" s="64"/>
      <c r="O46" s="64"/>
      <c r="P46" s="63"/>
      <c r="Q46" s="23"/>
    </row>
    <row r="47" spans="2:17" ht="84" customHeight="1" x14ac:dyDescent="0.35">
      <c r="B47" s="79"/>
      <c r="C47" s="80"/>
      <c r="D47" s="80"/>
      <c r="E47" s="81"/>
      <c r="F47" s="81"/>
      <c r="G47" s="79"/>
      <c r="H47" s="79"/>
      <c r="I47" s="79"/>
      <c r="J47" s="79"/>
      <c r="K47" s="79"/>
      <c r="L47" s="62"/>
      <c r="M47" s="70"/>
      <c r="N47" s="71"/>
      <c r="O47" s="72"/>
      <c r="P47" s="73"/>
      <c r="Q47" s="23"/>
    </row>
    <row r="48" spans="2:17" ht="41.15" customHeight="1" x14ac:dyDescent="0.35">
      <c r="B48" s="179" t="s">
        <v>68</v>
      </c>
      <c r="C48" s="179"/>
      <c r="D48" s="179"/>
      <c r="E48" s="179"/>
      <c r="F48" s="179"/>
      <c r="G48" s="179"/>
      <c r="H48" s="179"/>
      <c r="I48" s="179"/>
      <c r="J48" s="179"/>
      <c r="K48" s="179"/>
      <c r="L48" s="62"/>
      <c r="M48" s="63"/>
      <c r="N48" s="64"/>
      <c r="O48" s="64"/>
      <c r="P48" s="63"/>
      <c r="Q48" s="23"/>
    </row>
    <row r="49" spans="2:17" ht="41.15" customHeight="1" thickBot="1" x14ac:dyDescent="0.4">
      <c r="C49" s="85"/>
      <c r="D49" s="85"/>
      <c r="E49" s="84"/>
      <c r="F49" s="84"/>
      <c r="G49" s="86"/>
      <c r="H49" s="86"/>
      <c r="I49" s="87"/>
      <c r="J49" s="87"/>
      <c r="K49" s="87"/>
      <c r="L49" s="62"/>
      <c r="M49" s="63"/>
      <c r="N49" s="64"/>
      <c r="O49" s="64"/>
      <c r="P49" s="63"/>
      <c r="Q49" s="23"/>
    </row>
    <row r="50" spans="2:17" ht="84" customHeight="1" thickBot="1" x14ac:dyDescent="0.4">
      <c r="C50" s="85"/>
      <c r="D50" s="149" t="s">
        <v>43</v>
      </c>
      <c r="E50" s="150"/>
      <c r="F50" s="150"/>
      <c r="G50" s="150"/>
      <c r="H50" s="150"/>
      <c r="I50" s="150"/>
      <c r="J50" s="151"/>
      <c r="K50" s="87"/>
      <c r="L50" s="62"/>
      <c r="M50" s="70"/>
      <c r="N50" s="71"/>
      <c r="O50" s="72"/>
      <c r="P50" s="73"/>
      <c r="Q50" s="23"/>
    </row>
    <row r="51" spans="2:17" ht="41.15" customHeight="1" thickBot="1" x14ac:dyDescent="0.4">
      <c r="B51" s="180" t="s">
        <v>44</v>
      </c>
      <c r="C51" s="181"/>
      <c r="D51" s="88" t="str">
        <f>D18</f>
        <v>PROFIL 1</v>
      </c>
      <c r="E51" s="89" t="str">
        <f>E18</f>
        <v>PROFIL 2</v>
      </c>
      <c r="F51" s="89" t="str">
        <f>F18</f>
        <v>PROFIL 3</v>
      </c>
      <c r="G51" s="89" t="str">
        <f>G18</f>
        <v>PROFIL 4</v>
      </c>
      <c r="H51" s="89" t="str">
        <f>H18</f>
        <v>PROFIL 5</v>
      </c>
      <c r="I51" s="89" t="str">
        <f>I18</f>
        <v>PROFIL 4</v>
      </c>
      <c r="J51" s="89" t="str">
        <f>J18</f>
        <v>PROFIL 5</v>
      </c>
      <c r="K51" s="90" t="str">
        <f>K29</f>
        <v>TOTAL</v>
      </c>
      <c r="L51" s="62"/>
      <c r="M51" s="63"/>
      <c r="N51" s="64"/>
      <c r="O51" s="64"/>
      <c r="P51" s="63"/>
      <c r="Q51" s="23"/>
    </row>
    <row r="52" spans="2:17" ht="41.15" customHeight="1" x14ac:dyDescent="0.35">
      <c r="B52" s="170" t="s">
        <v>45</v>
      </c>
      <c r="C52" s="171"/>
      <c r="D52" s="91"/>
      <c r="E52" s="91"/>
      <c r="F52" s="91"/>
      <c r="G52" s="91"/>
      <c r="H52" s="91"/>
      <c r="I52" s="91"/>
      <c r="J52" s="91"/>
      <c r="K52" s="92" t="s">
        <v>46</v>
      </c>
      <c r="L52" s="62"/>
      <c r="M52" s="63"/>
      <c r="N52" s="64"/>
      <c r="O52" s="64"/>
      <c r="P52" s="63"/>
      <c r="Q52" s="23"/>
    </row>
    <row r="53" spans="2:17" ht="84" customHeight="1" x14ac:dyDescent="0.35">
      <c r="B53" s="175" t="s">
        <v>47</v>
      </c>
      <c r="C53" s="176"/>
      <c r="D53" s="93"/>
      <c r="E53" s="93"/>
      <c r="F53" s="93"/>
      <c r="G53" s="93"/>
      <c r="H53" s="93"/>
      <c r="I53" s="93"/>
      <c r="J53" s="93"/>
      <c r="K53" s="94">
        <f>SUM(D53:J53)</f>
        <v>0</v>
      </c>
      <c r="L53" s="62"/>
      <c r="M53" s="70"/>
      <c r="N53" s="71"/>
      <c r="O53" s="72"/>
      <c r="P53" s="73"/>
      <c r="Q53" s="23"/>
    </row>
    <row r="54" spans="2:17" ht="41.15" customHeight="1" thickBot="1" x14ac:dyDescent="0.4">
      <c r="B54" s="177" t="s">
        <v>48</v>
      </c>
      <c r="C54" s="178"/>
      <c r="D54" s="97">
        <f>D52*D53</f>
        <v>0</v>
      </c>
      <c r="E54" s="97">
        <f t="shared" ref="E54:J54" si="6">E52*E53</f>
        <v>0</v>
      </c>
      <c r="F54" s="97">
        <f t="shared" si="6"/>
        <v>0</v>
      </c>
      <c r="G54" s="97">
        <f>G52*G53</f>
        <v>0</v>
      </c>
      <c r="H54" s="97">
        <f t="shared" si="6"/>
        <v>0</v>
      </c>
      <c r="I54" s="97">
        <f t="shared" si="6"/>
        <v>0</v>
      </c>
      <c r="J54" s="97">
        <f t="shared" si="6"/>
        <v>0</v>
      </c>
      <c r="K54" s="98">
        <f>SUM(D54:J54)</f>
        <v>0</v>
      </c>
      <c r="L54" s="62"/>
      <c r="M54" s="63"/>
      <c r="N54" s="64"/>
      <c r="O54" s="64"/>
      <c r="P54" s="63"/>
      <c r="Q54" s="23"/>
    </row>
    <row r="55" spans="2:17" ht="41.15" customHeight="1" thickBot="1" x14ac:dyDescent="0.4">
      <c r="C55" s="99"/>
      <c r="D55" s="100"/>
      <c r="E55" s="100"/>
      <c r="F55" s="100"/>
      <c r="G55" s="100"/>
      <c r="H55" s="100"/>
      <c r="I55" s="100"/>
      <c r="J55" s="100"/>
      <c r="K55" s="100"/>
      <c r="L55" s="62"/>
      <c r="M55" s="63"/>
      <c r="N55" s="64"/>
      <c r="O55" s="64"/>
      <c r="P55" s="63"/>
      <c r="Q55" s="23"/>
    </row>
    <row r="56" spans="2:17" ht="84" customHeight="1" x14ac:dyDescent="0.35">
      <c r="B56" s="170" t="s">
        <v>49</v>
      </c>
      <c r="C56" s="171"/>
      <c r="D56" s="91"/>
      <c r="E56" s="91"/>
      <c r="F56" s="91"/>
      <c r="G56" s="91"/>
      <c r="H56" s="91"/>
      <c r="I56" s="91"/>
      <c r="J56" s="91"/>
      <c r="K56" s="101" t="s">
        <v>46</v>
      </c>
      <c r="L56" s="62"/>
      <c r="M56" s="70"/>
      <c r="N56" s="71"/>
      <c r="O56" s="72"/>
      <c r="P56" s="73"/>
      <c r="Q56" s="23"/>
    </row>
    <row r="57" spans="2:17" ht="41.15" customHeight="1" x14ac:dyDescent="0.35">
      <c r="B57" s="175" t="s">
        <v>50</v>
      </c>
      <c r="C57" s="176"/>
      <c r="D57" s="93"/>
      <c r="E57" s="93"/>
      <c r="F57" s="93"/>
      <c r="G57" s="93"/>
      <c r="H57" s="93"/>
      <c r="I57" s="93"/>
      <c r="J57" s="93"/>
      <c r="K57" s="102">
        <f>SUM(D57:J57)</f>
        <v>0</v>
      </c>
      <c r="L57" s="62"/>
      <c r="M57" s="70"/>
      <c r="N57" s="71"/>
      <c r="O57" s="72"/>
      <c r="P57" s="73"/>
      <c r="Q57" s="23"/>
    </row>
    <row r="58" spans="2:17" ht="41.15" customHeight="1" thickBot="1" x14ac:dyDescent="0.4">
      <c r="B58" s="177" t="s">
        <v>48</v>
      </c>
      <c r="C58" s="178"/>
      <c r="D58" s="97">
        <f t="shared" ref="D58:J58" si="7">D56*D57</f>
        <v>0</v>
      </c>
      <c r="E58" s="97">
        <f>E56*E57</f>
        <v>0</v>
      </c>
      <c r="F58" s="97">
        <f t="shared" si="7"/>
        <v>0</v>
      </c>
      <c r="G58" s="97">
        <f t="shared" si="7"/>
        <v>0</v>
      </c>
      <c r="H58" s="97">
        <f>H56*H57</f>
        <v>0</v>
      </c>
      <c r="I58" s="97">
        <f t="shared" si="7"/>
        <v>0</v>
      </c>
      <c r="J58" s="97">
        <f t="shared" si="7"/>
        <v>0</v>
      </c>
      <c r="K58" s="103">
        <f>SUM(D58:J58)</f>
        <v>0</v>
      </c>
      <c r="L58" s="62"/>
      <c r="M58" s="70"/>
      <c r="N58" s="71"/>
      <c r="O58" s="72"/>
      <c r="P58" s="73"/>
      <c r="Q58" s="23"/>
    </row>
    <row r="59" spans="2:17" ht="84" customHeight="1" x14ac:dyDescent="0.35">
      <c r="C59" s="99"/>
      <c r="D59" s="100"/>
      <c r="E59" s="100"/>
      <c r="F59" s="100"/>
      <c r="G59" s="100"/>
      <c r="H59" s="100"/>
      <c r="I59" s="100"/>
      <c r="J59" s="100"/>
      <c r="K59" s="100"/>
      <c r="L59" s="62"/>
      <c r="M59" s="70"/>
      <c r="N59" s="71"/>
      <c r="O59" s="72"/>
      <c r="P59" s="73"/>
      <c r="Q59" s="23"/>
    </row>
    <row r="60" spans="2:17" ht="71.5" customHeight="1" x14ac:dyDescent="0.35">
      <c r="C60" s="99"/>
      <c r="D60" s="100"/>
      <c r="E60" s="100"/>
      <c r="F60" s="100"/>
      <c r="G60" s="100"/>
      <c r="H60" s="100"/>
      <c r="I60" s="100"/>
      <c r="J60" s="100"/>
      <c r="K60" s="100"/>
      <c r="Q60" s="23"/>
    </row>
    <row r="61" spans="2:17" ht="43" customHeight="1" x14ac:dyDescent="0.35">
      <c r="C61" s="99"/>
      <c r="D61" s="100"/>
      <c r="E61" s="100"/>
      <c r="F61" s="100"/>
      <c r="G61" s="100"/>
      <c r="H61" s="100"/>
      <c r="I61" s="100"/>
      <c r="J61" s="100"/>
      <c r="K61" s="100"/>
      <c r="Q61" s="23"/>
    </row>
    <row r="62" spans="2:17" ht="43" customHeight="1" thickBot="1" x14ac:dyDescent="0.4">
      <c r="C62" s="99"/>
      <c r="D62" s="100"/>
      <c r="E62" s="100"/>
      <c r="F62" s="100"/>
      <c r="G62" s="100"/>
      <c r="H62" s="100"/>
      <c r="I62" s="100"/>
      <c r="J62" s="100"/>
      <c r="K62" s="100"/>
      <c r="Q62" s="23"/>
    </row>
    <row r="63" spans="2:17" ht="40" customHeight="1" thickBot="1" x14ac:dyDescent="0.4">
      <c r="B63" s="162" t="s">
        <v>51</v>
      </c>
      <c r="C63" s="163"/>
      <c r="D63" s="167">
        <f>D44</f>
        <v>0</v>
      </c>
      <c r="E63" s="168"/>
      <c r="F63" s="168"/>
      <c r="G63" s="168"/>
      <c r="H63" s="168"/>
      <c r="I63" s="168"/>
      <c r="J63" s="168"/>
      <c r="K63" s="169"/>
      <c r="Q63" s="23"/>
    </row>
    <row r="64" spans="2:17" ht="49.5" customHeight="1" thickBot="1" x14ac:dyDescent="0.4">
      <c r="B64" s="162" t="s">
        <v>54</v>
      </c>
      <c r="C64" s="163"/>
      <c r="D64" s="164">
        <f>D45</f>
        <v>0</v>
      </c>
      <c r="E64" s="165"/>
      <c r="F64" s="165"/>
      <c r="G64" s="165"/>
      <c r="H64" s="165"/>
      <c r="I64" s="165"/>
      <c r="J64" s="165"/>
      <c r="K64" s="166"/>
      <c r="Q64" s="23"/>
    </row>
    <row r="65" spans="2:17" ht="39" customHeight="1" thickBot="1" x14ac:dyDescent="0.4">
      <c r="B65" s="162" t="s">
        <v>52</v>
      </c>
      <c r="C65" s="163"/>
      <c r="D65" s="164">
        <f>SUM(D45,K54,K58)</f>
        <v>0</v>
      </c>
      <c r="E65" s="165"/>
      <c r="F65" s="165"/>
      <c r="G65" s="165"/>
      <c r="H65" s="165"/>
      <c r="I65" s="165"/>
      <c r="J65" s="165"/>
      <c r="K65" s="166"/>
      <c r="M65" s="82"/>
      <c r="N65" s="82"/>
      <c r="O65" s="82"/>
      <c r="P65" s="75"/>
      <c r="Q65" s="23"/>
    </row>
    <row r="66" spans="2:17" ht="81.25" customHeight="1" x14ac:dyDescent="0.35">
      <c r="B66" s="106"/>
      <c r="C66" s="106"/>
      <c r="D66" s="107"/>
      <c r="E66" s="108"/>
      <c r="F66" s="109"/>
      <c r="G66" s="110"/>
      <c r="H66" s="111"/>
      <c r="I66" s="106"/>
      <c r="J66" s="106"/>
      <c r="K66" s="106"/>
      <c r="L66" s="83"/>
      <c r="M66" s="84"/>
      <c r="N66" s="84"/>
      <c r="Q66" s="23"/>
    </row>
    <row r="67" spans="2:17" ht="7.5" customHeight="1" x14ac:dyDescent="0.35"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84"/>
      <c r="Q67" s="23"/>
    </row>
    <row r="68" spans="2:17" ht="31.4" customHeight="1" x14ac:dyDescent="0.35">
      <c r="B68" s="113" t="s">
        <v>53</v>
      </c>
      <c r="C68" s="112"/>
      <c r="D68" s="112"/>
      <c r="E68" s="112"/>
      <c r="F68" s="112"/>
      <c r="G68" s="112"/>
      <c r="H68" s="112"/>
      <c r="I68" s="112"/>
      <c r="J68" s="112"/>
      <c r="K68" s="112"/>
      <c r="L68" s="84"/>
      <c r="Q68" s="23"/>
    </row>
    <row r="69" spans="2:17" ht="37.75" customHeight="1" x14ac:dyDescent="0.35">
      <c r="B69" s="174" t="s">
        <v>55</v>
      </c>
      <c r="C69" s="174"/>
      <c r="D69" s="174"/>
      <c r="E69" s="174"/>
      <c r="F69" s="174"/>
      <c r="G69" s="112"/>
      <c r="H69" s="112"/>
      <c r="I69" s="112"/>
      <c r="J69" s="112"/>
      <c r="K69" s="112"/>
      <c r="Q69" s="23"/>
    </row>
    <row r="70" spans="2:17" ht="79.5" customHeight="1" x14ac:dyDescent="0.35">
      <c r="B70" s="116"/>
      <c r="C70" s="116"/>
      <c r="D70" s="116" t="s">
        <v>56</v>
      </c>
      <c r="E70" s="116" t="s">
        <v>57</v>
      </c>
      <c r="F70" s="117" t="s">
        <v>58</v>
      </c>
      <c r="G70" s="112"/>
      <c r="H70" s="112"/>
      <c r="I70" s="112"/>
      <c r="J70" s="112"/>
      <c r="K70" s="112"/>
      <c r="M70" s="64"/>
      <c r="N70" s="64"/>
      <c r="O70" s="64"/>
      <c r="Q70" s="23"/>
    </row>
    <row r="71" spans="2:17" ht="43.4" customHeight="1" x14ac:dyDescent="0.4">
      <c r="B71" s="114" t="str">
        <f t="shared" ref="B71:C79" si="8">B7</f>
        <v>MANDATAIRE</v>
      </c>
      <c r="C71" s="115">
        <f t="shared" si="8"/>
        <v>0</v>
      </c>
      <c r="D71" s="118"/>
      <c r="E71" s="118"/>
      <c r="F71" s="119"/>
      <c r="G71" s="112"/>
      <c r="H71" s="112"/>
      <c r="I71" s="112"/>
      <c r="J71" s="112"/>
      <c r="K71" s="112"/>
      <c r="M71" s="95"/>
      <c r="N71" s="96"/>
      <c r="O71" s="95"/>
      <c r="Q71" s="23"/>
    </row>
    <row r="72" spans="2:17" ht="43.4" customHeight="1" x14ac:dyDescent="0.4">
      <c r="B72" s="114" t="str">
        <f t="shared" si="8"/>
        <v>COTRAITANT 1</v>
      </c>
      <c r="C72" s="115">
        <f t="shared" si="8"/>
        <v>0</v>
      </c>
      <c r="D72" s="118"/>
      <c r="E72" s="118"/>
      <c r="F72" s="119"/>
      <c r="G72" s="112"/>
      <c r="H72" s="112"/>
      <c r="I72" s="112"/>
      <c r="J72" s="112"/>
      <c r="K72" s="112"/>
      <c r="Q72" s="23"/>
    </row>
    <row r="73" spans="2:17" ht="40.5" customHeight="1" x14ac:dyDescent="0.4">
      <c r="B73" s="114" t="str">
        <f t="shared" si="8"/>
        <v>COTRAITANT 2</v>
      </c>
      <c r="C73" s="115">
        <f t="shared" si="8"/>
        <v>0</v>
      </c>
      <c r="D73" s="118"/>
      <c r="E73" s="118"/>
      <c r="F73" s="119"/>
      <c r="G73" s="112"/>
      <c r="H73" s="112"/>
      <c r="I73" s="112"/>
      <c r="J73" s="112"/>
      <c r="K73" s="112"/>
      <c r="Q73" s="23"/>
    </row>
    <row r="74" spans="2:17" ht="43.9" customHeight="1" x14ac:dyDescent="0.4">
      <c r="B74" s="114" t="str">
        <f t="shared" si="8"/>
        <v>COTRAITANT 3</v>
      </c>
      <c r="C74" s="115">
        <f t="shared" si="8"/>
        <v>0</v>
      </c>
      <c r="D74" s="118"/>
      <c r="E74" s="118"/>
      <c r="F74" s="119"/>
      <c r="G74" s="112"/>
      <c r="H74" s="112"/>
      <c r="I74" s="112"/>
      <c r="J74" s="112"/>
      <c r="K74" s="112"/>
      <c r="Q74" s="23"/>
    </row>
    <row r="75" spans="2:17" ht="43.9" customHeight="1" x14ac:dyDescent="0.4">
      <c r="B75" s="114" t="str">
        <f t="shared" si="8"/>
        <v>COTRAITANT 4</v>
      </c>
      <c r="C75" s="115">
        <f t="shared" si="8"/>
        <v>0</v>
      </c>
      <c r="D75" s="118"/>
      <c r="E75" s="118"/>
      <c r="F75" s="119"/>
      <c r="G75" s="112"/>
      <c r="H75" s="112"/>
      <c r="I75" s="112"/>
      <c r="J75" s="112"/>
      <c r="K75" s="112"/>
      <c r="Q75" s="23"/>
    </row>
    <row r="76" spans="2:17" ht="43.9" customHeight="1" x14ac:dyDescent="0.4">
      <c r="B76" s="114" t="str">
        <f t="shared" si="8"/>
        <v>SOUSTRAITANT 1</v>
      </c>
      <c r="C76" s="115">
        <f t="shared" si="8"/>
        <v>0</v>
      </c>
      <c r="D76" s="118"/>
      <c r="E76" s="118"/>
      <c r="F76" s="119"/>
      <c r="G76" s="112"/>
      <c r="H76" s="112"/>
      <c r="I76" s="112"/>
      <c r="J76" s="112"/>
      <c r="K76" s="104"/>
      <c r="Q76" s="23"/>
    </row>
    <row r="77" spans="2:17" ht="42.5" customHeight="1" x14ac:dyDescent="0.4">
      <c r="B77" s="114" t="str">
        <f t="shared" si="8"/>
        <v>SOUSTRAITANT 2</v>
      </c>
      <c r="C77" s="115">
        <f t="shared" si="8"/>
        <v>0</v>
      </c>
      <c r="D77" s="118"/>
      <c r="E77" s="118"/>
      <c r="F77" s="119"/>
      <c r="G77" s="106"/>
      <c r="H77" s="106"/>
      <c r="I77" s="106"/>
      <c r="J77" s="106"/>
      <c r="K77" s="106"/>
      <c r="Q77" s="23"/>
    </row>
    <row r="78" spans="2:17" ht="30" customHeight="1" x14ac:dyDescent="0.4">
      <c r="B78" s="114" t="str">
        <f t="shared" si="8"/>
        <v>SOUSTRAITANT 3</v>
      </c>
      <c r="C78" s="115">
        <f t="shared" si="8"/>
        <v>0</v>
      </c>
      <c r="D78" s="120"/>
      <c r="E78" s="120"/>
      <c r="F78" s="121"/>
      <c r="G78" s="100"/>
      <c r="H78" s="100"/>
      <c r="I78" s="100"/>
      <c r="J78" s="100"/>
      <c r="K78" s="100"/>
      <c r="Q78" s="23"/>
    </row>
    <row r="79" spans="2:17" ht="36" customHeight="1" x14ac:dyDescent="0.4">
      <c r="B79" s="114" t="str">
        <f t="shared" si="8"/>
        <v>SOUSTRAITANT 4</v>
      </c>
      <c r="C79" s="115">
        <f t="shared" si="8"/>
        <v>0</v>
      </c>
      <c r="D79" s="122"/>
      <c r="E79" s="122"/>
      <c r="F79" s="123"/>
      <c r="L79" s="129"/>
      <c r="N79" s="104"/>
      <c r="O79" s="104"/>
      <c r="P79" s="104"/>
      <c r="Q79" s="23"/>
    </row>
    <row r="80" spans="2:17" ht="36" customHeight="1" x14ac:dyDescent="0.35">
      <c r="B80"/>
      <c r="C80"/>
      <c r="D80"/>
      <c r="E80"/>
      <c r="F80"/>
      <c r="G80"/>
      <c r="H80"/>
      <c r="I80"/>
      <c r="J80"/>
      <c r="K80"/>
      <c r="N80" s="104"/>
      <c r="O80" s="104"/>
      <c r="P80" s="104"/>
      <c r="Q80" s="23"/>
    </row>
    <row r="81" spans="2:30" ht="36" customHeight="1" x14ac:dyDescent="0.35">
      <c r="B81"/>
      <c r="C81"/>
      <c r="D81"/>
      <c r="E81"/>
      <c r="F81"/>
      <c r="G81"/>
      <c r="H81"/>
      <c r="I81"/>
      <c r="J81"/>
      <c r="K81"/>
      <c r="N81" s="104"/>
      <c r="O81" s="104"/>
      <c r="P81" s="104"/>
      <c r="Q81" s="23"/>
    </row>
    <row r="82" spans="2:30" ht="36" customHeight="1" x14ac:dyDescent="0.35">
      <c r="N82" s="104"/>
      <c r="O82" s="104"/>
      <c r="P82" s="104"/>
      <c r="Q82" s="23"/>
    </row>
    <row r="83" spans="2:30" ht="36" customHeight="1" x14ac:dyDescent="0.35">
      <c r="N83" s="104"/>
      <c r="O83" s="104"/>
      <c r="P83" s="104"/>
      <c r="Q83" s="23"/>
    </row>
    <row r="84" spans="2:30" ht="36" customHeight="1" x14ac:dyDescent="0.35">
      <c r="N84" s="104"/>
      <c r="O84" s="104"/>
      <c r="P84" s="104"/>
      <c r="Q84" s="23"/>
    </row>
    <row r="85" spans="2:30" ht="36" customHeight="1" x14ac:dyDescent="0.35">
      <c r="N85" s="104"/>
      <c r="O85" s="104"/>
      <c r="P85" s="104"/>
      <c r="Q85" s="23"/>
    </row>
    <row r="86" spans="2:30" ht="36" customHeight="1" x14ac:dyDescent="0.35">
      <c r="N86" s="104"/>
      <c r="O86" s="104"/>
      <c r="P86" s="104"/>
      <c r="Q86" s="23"/>
    </row>
    <row r="87" spans="2:30" ht="36" customHeight="1" x14ac:dyDescent="0.35">
      <c r="L87" s="100"/>
      <c r="N87" s="104"/>
      <c r="O87" s="104"/>
      <c r="P87" s="104"/>
      <c r="Q87" s="23"/>
    </row>
    <row r="88" spans="2:30" ht="36" customHeight="1" x14ac:dyDescent="0.35">
      <c r="L88" s="104"/>
      <c r="M88" s="104"/>
      <c r="Q88" s="23"/>
      <c r="T88" s="3"/>
      <c r="U88" s="127"/>
      <c r="V88" s="3"/>
      <c r="X88" s="3"/>
      <c r="AA88" s="2"/>
      <c r="AB88" s="2"/>
      <c r="AC88" s="2"/>
    </row>
    <row r="89" spans="2:30" ht="36" customHeight="1" x14ac:dyDescent="0.35">
      <c r="N89" s="104"/>
      <c r="O89" s="104"/>
      <c r="P89" s="104"/>
      <c r="Q89" s="23"/>
    </row>
    <row r="90" spans="2:30" ht="67" customHeight="1" x14ac:dyDescent="0.35">
      <c r="M90" s="105"/>
      <c r="N90" s="64"/>
      <c r="O90" s="64"/>
      <c r="Q90" s="23"/>
    </row>
    <row r="91" spans="2:30" ht="31.5" customHeight="1" x14ac:dyDescent="0.35">
      <c r="M91" s="105"/>
      <c r="N91" s="64"/>
      <c r="O91" s="64"/>
      <c r="Q91" s="23"/>
    </row>
    <row r="92" spans="2:30" ht="31.5" customHeight="1" x14ac:dyDescent="0.35">
      <c r="L92"/>
      <c r="M92"/>
      <c r="N92" s="64"/>
      <c r="O92" s="64"/>
      <c r="Q92" s="23"/>
    </row>
    <row r="93" spans="2:30" ht="31.5" customHeight="1" x14ac:dyDescent="0.35">
      <c r="L93"/>
      <c r="M93"/>
    </row>
    <row r="94" spans="2:30" ht="59.5" customHeight="1" x14ac:dyDescent="0.35">
      <c r="AD94" s="3"/>
    </row>
    <row r="95" spans="2:30" ht="22.5" customHeight="1" x14ac:dyDescent="0.35">
      <c r="AD95" s="3"/>
    </row>
    <row r="96" spans="2:30" ht="22.5" customHeight="1" x14ac:dyDescent="0.35">
      <c r="AD96" s="3"/>
    </row>
    <row r="97" spans="30:30" ht="40" customHeight="1" x14ac:dyDescent="0.35">
      <c r="AD97" s="3"/>
    </row>
    <row r="98" spans="30:30" ht="40" customHeight="1" x14ac:dyDescent="0.35">
      <c r="AD98" s="3"/>
    </row>
    <row r="99" spans="30:30" ht="40" customHeight="1" x14ac:dyDescent="0.35">
      <c r="AD99" s="3"/>
    </row>
    <row r="100" spans="30:30" ht="22.5" customHeight="1" x14ac:dyDescent="0.35">
      <c r="AD100" s="3"/>
    </row>
    <row r="101" spans="30:30" ht="22.5" customHeight="1" x14ac:dyDescent="0.35">
      <c r="AD101" s="3"/>
    </row>
    <row r="102" spans="30:30" ht="22.5" customHeight="1" x14ac:dyDescent="0.35">
      <c r="AD102" s="3"/>
    </row>
    <row r="103" spans="30:30" ht="22.5" customHeight="1" x14ac:dyDescent="0.35">
      <c r="AD103" s="3"/>
    </row>
    <row r="104" spans="30:30" ht="16" customHeight="1" x14ac:dyDescent="0.35"/>
    <row r="105" spans="30:30" ht="32.25" customHeight="1" x14ac:dyDescent="0.35"/>
    <row r="106" spans="30:30" ht="32.25" customHeight="1" x14ac:dyDescent="0.35"/>
    <row r="107" spans="30:30" ht="32.25" customHeight="1" x14ac:dyDescent="0.35"/>
    <row r="108" spans="30:30" ht="32.25" customHeight="1" x14ac:dyDescent="0.35"/>
    <row r="109" spans="30:30" ht="32.25" customHeight="1" x14ac:dyDescent="0.35"/>
    <row r="110" spans="30:30" ht="32.25" customHeight="1" x14ac:dyDescent="0.35"/>
    <row r="111" spans="30:30" ht="32.25" customHeight="1" x14ac:dyDescent="0.35"/>
    <row r="112" spans="30:30" ht="32.25" customHeight="1" x14ac:dyDescent="0.35"/>
    <row r="113" ht="32.25" customHeight="1" x14ac:dyDescent="0.35"/>
    <row r="114" ht="31.5" customHeight="1" x14ac:dyDescent="0.35"/>
    <row r="115" ht="16.149999999999999" customHeight="1" x14ac:dyDescent="0.35"/>
    <row r="116" ht="33.65" customHeight="1" x14ac:dyDescent="0.35"/>
    <row r="117" ht="6.65" customHeight="1" x14ac:dyDescent="0.35"/>
    <row r="121" ht="15.65" customHeight="1" x14ac:dyDescent="0.35"/>
  </sheetData>
  <sheetProtection selectLockedCells="1"/>
  <mergeCells count="44">
    <mergeCell ref="B69:F69"/>
    <mergeCell ref="B33:B35"/>
    <mergeCell ref="B30:B32"/>
    <mergeCell ref="B64:C64"/>
    <mergeCell ref="D64:K64"/>
    <mergeCell ref="B53:C53"/>
    <mergeCell ref="B54:C54"/>
    <mergeCell ref="B56:C56"/>
    <mergeCell ref="B57:C57"/>
    <mergeCell ref="B58:C58"/>
    <mergeCell ref="B45:C45"/>
    <mergeCell ref="D45:K45"/>
    <mergeCell ref="B48:K48"/>
    <mergeCell ref="D50:J50"/>
    <mergeCell ref="B51:C51"/>
    <mergeCell ref="B65:C65"/>
    <mergeCell ref="D65:K65"/>
    <mergeCell ref="B36:B38"/>
    <mergeCell ref="B63:C63"/>
    <mergeCell ref="D63:K63"/>
    <mergeCell ref="B52:C52"/>
    <mergeCell ref="B44:C44"/>
    <mergeCell ref="D44:K44"/>
    <mergeCell ref="B39:B41"/>
    <mergeCell ref="B27:C27"/>
    <mergeCell ref="D28:J28"/>
    <mergeCell ref="B21:C21"/>
    <mergeCell ref="B22:C22"/>
    <mergeCell ref="B23:C23"/>
    <mergeCell ref="B24:C24"/>
    <mergeCell ref="B25:C25"/>
    <mergeCell ref="B26:C26"/>
    <mergeCell ref="B20:C20"/>
    <mergeCell ref="D2:I2"/>
    <mergeCell ref="B4:C4"/>
    <mergeCell ref="D4:I4"/>
    <mergeCell ref="B6:C6"/>
    <mergeCell ref="E6:G6"/>
    <mergeCell ref="F7:G7"/>
    <mergeCell ref="F8:G8"/>
    <mergeCell ref="F9:G9"/>
    <mergeCell ref="F10:G10"/>
    <mergeCell ref="D17:J17"/>
    <mergeCell ref="B19:C19"/>
  </mergeCells>
  <dataValidations count="2">
    <dataValidation type="list" allowBlank="1" showInputMessage="1" showErrorMessage="1" sqref="K22" xr:uid="{00000000-0002-0000-0000-000000000000}">
      <formula1>#REF!</formula1>
    </dataValidation>
    <dataValidation type="list" allowBlank="1" showInputMessage="1" showErrorMessage="1" sqref="D22:J22" xr:uid="{00000000-0002-0000-0000-000001000000}">
      <formula1>$X$17:$X$20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VIL-2025-0425 - DPGF </vt:lpstr>
      <vt:lpstr>'VIL-2025-0425 - DPGF '!_Toc25250064</vt:lpstr>
      <vt:lpstr>'VIL-2025-0425 - DPGF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HETAIN Nicolas</dc:creator>
  <cp:lastModifiedBy>SCHALL Julian</cp:lastModifiedBy>
  <dcterms:created xsi:type="dcterms:W3CDTF">2022-06-30T14:20:39Z</dcterms:created>
  <dcterms:modified xsi:type="dcterms:W3CDTF">2025-11-06T11:00:24Z</dcterms:modified>
</cp:coreProperties>
</file>